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EDCB" revisionsPassword="DCF6" lockStructure="1" lockRevision="1"/>
  <bookViews>
    <workbookView xWindow="480" yWindow="90" windowWidth="11355" windowHeight="8385" tabRatio="942" firstSheet="2" activeTab="2"/>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state="hidden" r:id="rId26"/>
    <sheet name="Attach 19" sheetId="27" r:id="rId27"/>
    <sheet name="Attach 24" sheetId="28" state="hidden" r:id="rId28"/>
    <sheet name="Bid Form 1st Envelope " sheetId="29" r:id="rId29"/>
    <sheet name="N to W"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7">#REF!</definedName>
    <definedName name="\A" localSheetId="23">#REF!</definedName>
    <definedName name="\A" localSheetId="24">#REF!</definedName>
    <definedName name="\A" localSheetId="27">#REF!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2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27">#REF!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27">#REF!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27">#REF!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27">#REF!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27">#REF!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27">#REF!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27">#REF!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27">#REF!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2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27">#REF!</definedName>
    <definedName name="ab" localSheetId="11">#REF!</definedName>
    <definedName name="ab" localSheetId="6">#REF!</definedName>
    <definedName name="ab" localSheetId="4">#REF!</definedName>
    <definedName name="ab" localSheetId="2">#REF!</definedName>
    <definedName name="ab">#REF!</definedName>
    <definedName name="abc" localSheetId="27">#REF!</definedName>
    <definedName name="abc" localSheetId="2">#REF!</definedName>
    <definedName name="abc">#REF!</definedName>
    <definedName name="biddername" localSheetId="17">#REF!</definedName>
    <definedName name="biddername" localSheetId="25">#REF!</definedName>
    <definedName name="biddername" localSheetId="27">#REF!</definedName>
    <definedName name="biddername" localSheetId="11">#REF!</definedName>
    <definedName name="biddername" localSheetId="2">#REF!</definedName>
    <definedName name="biddername">#REF!</definedName>
    <definedName name="BL2A" localSheetId="27">#REF!</definedName>
    <definedName name="BL2A" localSheetId="11">'[1]Attach-3 (QR)'!#REF!</definedName>
    <definedName name="BL2A" localSheetId="6">'Attach-3 (QR)'!$I$367</definedName>
    <definedName name="BL2A" localSheetId="4">'Attach-3 (QR)_old'!$I$398</definedName>
    <definedName name="BL2A">#REF!</definedName>
    <definedName name="BL2A2" localSheetId="17">'[2]Attach-3 (QR)'!#REF!</definedName>
    <definedName name="BL2A2" localSheetId="25">'[3]Attach-3 (QR)'!#REF!</definedName>
    <definedName name="BL2A2" localSheetId="27">#REF!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7">#REF!</definedName>
    <definedName name="BL2AA" localSheetId="11">'[1]Attach-3 (QR)'!#REF!</definedName>
    <definedName name="BL2AA" localSheetId="6">'Attach-3 (QR)'!$I$367</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27">#REF!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7">#REF!</definedName>
    <definedName name="BL2B" localSheetId="11">'[1]Attach-3 (QR)'!#REF!</definedName>
    <definedName name="BL2B" localSheetId="6">'Attach-3 (QR)'!$J$367</definedName>
    <definedName name="BL2B" localSheetId="4">'Attach-3 (QR)_old'!$J$398</definedName>
    <definedName name="BL2B">#REF!</definedName>
    <definedName name="BL2BB" localSheetId="17">'[2]Attach-3 (QR)'!#REF!</definedName>
    <definedName name="BL2BB" localSheetId="25">'[3]Attach-3 (QR)'!#REF!</definedName>
    <definedName name="BL2BB" localSheetId="27">#REF!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27">#REF!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7">#REF!</definedName>
    <definedName name="BL2C" localSheetId="11">'[1]Attach-3 (QR)'!#REF!</definedName>
    <definedName name="BL2C" localSheetId="6">'Attach-3 (QR)'!$K$367</definedName>
    <definedName name="BL2C" localSheetId="4">'Attach-3 (QR)_old'!$K$398</definedName>
    <definedName name="BL2C">#REF!</definedName>
    <definedName name="BL2CC" localSheetId="17">'[2]Attach-3 (QR)'!#REF!</definedName>
    <definedName name="BL2CC" localSheetId="25">'[3]Attach-3 (QR)'!#REF!</definedName>
    <definedName name="BL2CC" localSheetId="27">#REF!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27">#REF!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7">#REF!</definedName>
    <definedName name="BL3A" localSheetId="11">'[1]Attach-3 (QR)'!#REF!</definedName>
    <definedName name="BL3A" localSheetId="6">'Attach-3 (QR)'!$I$368</definedName>
    <definedName name="BL3A" localSheetId="4">'Attach-3 (QR)_old'!$I$399</definedName>
    <definedName name="BL3A">#REF!</definedName>
    <definedName name="BL3AA" localSheetId="17">'[2]Attach-3 (QR)'!#REF!</definedName>
    <definedName name="BL3AA" localSheetId="25">'[3]Attach-3 (QR)'!#REF!</definedName>
    <definedName name="BL3AA" localSheetId="27">#REF!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27">#REF!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7">#REF!</definedName>
    <definedName name="BL3B" localSheetId="11">'[1]Attach-3 (QR)'!#REF!</definedName>
    <definedName name="BL3B" localSheetId="6">'Attach-3 (QR)'!$J$368</definedName>
    <definedName name="BL3B" localSheetId="4">'Attach-3 (QR)_old'!$J$399</definedName>
    <definedName name="BL3B">#REF!</definedName>
    <definedName name="BL3BB" localSheetId="17">'[2]Attach-3 (QR)'!#REF!</definedName>
    <definedName name="BL3BB" localSheetId="25">'[3]Attach-3 (QR)'!#REF!</definedName>
    <definedName name="BL3BB" localSheetId="27">#REF!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27">#REF!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7">#REF!</definedName>
    <definedName name="BL3C" localSheetId="11">'[1]Attach-3 (QR)'!#REF!</definedName>
    <definedName name="BL3C" localSheetId="6">'Attach-3 (QR)'!$K$368</definedName>
    <definedName name="BL3C" localSheetId="4">'Attach-3 (QR)_old'!$K$399</definedName>
    <definedName name="BL3C">#REF!</definedName>
    <definedName name="BL3CC" localSheetId="17">'[2]Attach-3 (QR)'!#REF!</definedName>
    <definedName name="BL3CC" localSheetId="25">'[3]Attach-3 (QR)'!#REF!</definedName>
    <definedName name="BL3CC" localSheetId="27">#REF!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27">#REF!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7">#REF!</definedName>
    <definedName name="BL4A" localSheetId="11">'[1]Attach-3 (QR)'!#REF!</definedName>
    <definedName name="BL4A" localSheetId="6">'Attach-3 (QR)'!$I$369</definedName>
    <definedName name="BL4A" localSheetId="4">'Attach-3 (QR)_old'!$I$400</definedName>
    <definedName name="BL4A">#REF!</definedName>
    <definedName name="BL4AA" localSheetId="17">'[2]Attach-3 (QR)'!#REF!</definedName>
    <definedName name="BL4AA" localSheetId="25">'[3]Attach-3 (QR)'!#REF!</definedName>
    <definedName name="BL4AA" localSheetId="27">#REF!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27">#REF!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7">#REF!</definedName>
    <definedName name="BL4B" localSheetId="11">'[1]Attach-3 (QR)'!#REF!</definedName>
    <definedName name="BL4B" localSheetId="6">'Attach-3 (QR)'!$J$369</definedName>
    <definedName name="BL4B" localSheetId="4">'Attach-3 (QR)_old'!$J$400</definedName>
    <definedName name="BL4B">#REF!</definedName>
    <definedName name="BL4BB" localSheetId="17">'[2]Attach-3 (QR)'!#REF!</definedName>
    <definedName name="BL4BB" localSheetId="25">'[3]Attach-3 (QR)'!#REF!</definedName>
    <definedName name="BL4BB" localSheetId="27">#REF!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27">#REF!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7">#REF!</definedName>
    <definedName name="BL4C" localSheetId="11">'[1]Attach-3 (QR)'!#REF!</definedName>
    <definedName name="BL4C" localSheetId="6">'Attach-3 (QR)'!$K$369</definedName>
    <definedName name="BL4C" localSheetId="4">'Attach-3 (QR)_old'!$K$400</definedName>
    <definedName name="BL4C">#REF!</definedName>
    <definedName name="BL4CC" localSheetId="17">'[2]Attach-3 (QR)'!#REF!</definedName>
    <definedName name="BL4CC" localSheetId="25">'[3]Attach-3 (QR)'!#REF!</definedName>
    <definedName name="BL4CC" localSheetId="27">#REF!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27">#REF!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7">#REF!</definedName>
    <definedName name="BL5A" localSheetId="11">'[1]Attach-3 (QR)'!#REF!</definedName>
    <definedName name="BL5A" localSheetId="6">'Attach-3 (QR)'!$I$370</definedName>
    <definedName name="BL5A" localSheetId="4">'Attach-3 (QR)_old'!$I$401</definedName>
    <definedName name="BL5A">#REF!</definedName>
    <definedName name="BL5AA" localSheetId="17">'[2]Attach-3 (QR)'!#REF!</definedName>
    <definedName name="BL5AA" localSheetId="25">'[3]Attach-3 (QR)'!#REF!</definedName>
    <definedName name="BL5AA" localSheetId="27">#REF!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27">#REF!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7">#REF!</definedName>
    <definedName name="BL5B" localSheetId="11">'[1]Attach-3 (QR)'!#REF!</definedName>
    <definedName name="BL5B" localSheetId="6">'Attach-3 (QR)'!$J$370</definedName>
    <definedName name="BL5B" localSheetId="4">'Attach-3 (QR)_old'!$J$401</definedName>
    <definedName name="BL5B">#REF!</definedName>
    <definedName name="BL5BB" localSheetId="17">'[2]Attach-3 (QR)'!#REF!</definedName>
    <definedName name="BL5BB" localSheetId="25">'[3]Attach-3 (QR)'!#REF!</definedName>
    <definedName name="BL5BB" localSheetId="27">#REF!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27">#REF!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7">#REF!</definedName>
    <definedName name="BL5C" localSheetId="11">'[1]Attach-3 (QR)'!#REF!</definedName>
    <definedName name="BL5C" localSheetId="6">'Attach-3 (QR)'!$K$370</definedName>
    <definedName name="BL5C" localSheetId="4">'Attach-3 (QR)_old'!$K$401</definedName>
    <definedName name="BL5C">#REF!</definedName>
    <definedName name="BL5CC" localSheetId="17">'[2]Attach-3 (QR)'!#REF!</definedName>
    <definedName name="BL5CC" localSheetId="25">'[3]Attach-3 (QR)'!#REF!</definedName>
    <definedName name="BL5CC" localSheetId="27">#REF!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27">#REF!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27">#REF!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27">#REF!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27">#REF!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27">#REF!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27">#REF!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27">#REF!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27">#REF!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27">#REF!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27">#REF!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27">#REF!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27">#REF!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27">#REF!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27">#REF!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27">#REF!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27">#REF!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7">'[6]Sch-1a'!#REF!</definedName>
    <definedName name="COO" localSheetId="11">'[6]Sch-1a'!#REF!</definedName>
    <definedName name="COO" localSheetId="6">'[6]Sch-1a'!#REF!</definedName>
    <definedName name="COO" localSheetId="4">'[6]Sch-1a'!#REF!</definedName>
    <definedName name="COO" localSheetId="2">'[6]Sch-1a'!#REF!</definedName>
    <definedName name="COO">'[6]Sch-1a'!#REF!</definedName>
    <definedName name="date" localSheetId="17">#REF!</definedName>
    <definedName name="date" localSheetId="25">#REF!</definedName>
    <definedName name="date" localSheetId="27">#REF!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27">#REF!</definedName>
    <definedName name="iii" localSheetId="11">#REF!</definedName>
    <definedName name="iii" localSheetId="2">#REF!</definedName>
    <definedName name="iii">#REF!</definedName>
    <definedName name="LA" localSheetId="27">#REF!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27">#REF!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27">#REF!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27">#REF!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27">#REF!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27">#REF!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27">#REF!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27">#REF!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27">#REF!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27">#REF!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27">#REF!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27">#REF!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27">#REF!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27">#REF!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27">#REF!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27">#REF!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27">#REF!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27">#REF!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27">#REF!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27">#REF!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27">#REF!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27">#REF!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27">#REF!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27">#REF!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27">#REF!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27">#REF!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27">#REF!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27">#REF!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27">#REF!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27">#REF!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27">#REF!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7">#REF!</definedName>
    <definedName name="PATHAR1" localSheetId="11">'[1]Attach-3 (QR)'!#REF!</definedName>
    <definedName name="PATHAR1" localSheetId="6">'Attach-3 (QR)'!$AN$322</definedName>
    <definedName name="PATHAR1" localSheetId="4">'Attach-3 (QR)_old'!$AN$354</definedName>
    <definedName name="PATHAR1">#REF!</definedName>
    <definedName name="PATHAR2" localSheetId="27">#REF!</definedName>
    <definedName name="PATHAR2" localSheetId="11">'[1]Attach-3 (QR)'!#REF!</definedName>
    <definedName name="PATHAR2" localSheetId="6">'Attach-3 (QR)'!$AN$323</definedName>
    <definedName name="PATHAR2" localSheetId="4">'Attach-3 (QR)_old'!$AN$355</definedName>
    <definedName name="PATHAR2">#REF!</definedName>
    <definedName name="PATHAR3" localSheetId="23">'[5]Attach QR'!$AO$750</definedName>
    <definedName name="PATHAR3" localSheetId="27">#REF!</definedName>
    <definedName name="PATHAR3" localSheetId="11">'[1]Attach-3 (QR)'!#REF!</definedName>
    <definedName name="PATHAR3" localSheetId="6">'Attach-3 (QR)'!$AN$324</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27">#REF!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27">#REF!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27">#REF!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27">#REF!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27">#REF!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27">#REF!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27">#REF!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27">#REF!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27">#REF!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7">#REF!</definedName>
    <definedName name="PATHJVPR1" localSheetId="11">'[1]Attach-3 (QR)'!#REF!</definedName>
    <definedName name="PATHJVPR1" localSheetId="6">'Attach-3 (QR)'!$J$366</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27">#REF!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27">#REF!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7">#REF!</definedName>
    <definedName name="PATHJVPR2" localSheetId="11">'[1]Attach-3 (QR)'!#REF!</definedName>
    <definedName name="PATHJVPR2" localSheetId="6">'Attach-3 (QR)'!$K$366</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27">#REF!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27">#REF!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27">#REF!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27">#REF!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27">#REF!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7">#REF!</definedName>
    <definedName name="PATHLP1" localSheetId="11">'[1]Attach-3 (QR)'!#REF!</definedName>
    <definedName name="PATHLP1" localSheetId="6">'Attach-3 (QR)'!$I$366</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27">#REF!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27">#REF!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7">#REF!</definedName>
    <definedName name="PATHPR1" localSheetId="11">'[1]Attach-3 (QR)'!#REF!</definedName>
    <definedName name="PATHPR1" localSheetId="6">'Attach-3 (QR)'!$J$366</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27">#REF!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12'!$A$1:$F$32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'!$A$1:$L$111</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24'!$A$1:$E$31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9'!$A$1:$H$52</definedName>
    <definedName name="_xlnm.Print_Area" localSheetId="6">'Attach-3 (QR)'!$A$1:$I$376</definedName>
    <definedName name="_xlnm.Print_Area" localSheetId="4">'Attach-3 (QR)_old'!$A$1:$J$407</definedName>
    <definedName name="_xlnm.Print_Area" localSheetId="28">'Bid Form 1st Envelope '!$A$1:$F$113</definedName>
    <definedName name="_xlnm.Print_Area" localSheetId="1">Cover!$A$1:$F$26</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27">#REF!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7">#REF!</definedName>
    <definedName name="qw" localSheetId="2">#REF!</definedName>
    <definedName name="qw">#REF!</definedName>
    <definedName name="rao" localSheetId="27">#REF!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27">#REF!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7">'[7]Attach-3 (QR)'!#REF!</definedName>
    <definedName name="sss" localSheetId="6">'[8]Attach-3 (QR)'!#REF!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27">#REF!</definedName>
    <definedName name="TEST" localSheetId="11">#REF!</definedName>
    <definedName name="TEST" localSheetId="6">#REF!</definedName>
    <definedName name="TEST" localSheetId="4">#REF!</definedName>
    <definedName name="TEST" localSheetId="2">#REF!</definedName>
    <definedName name="TEST">#REF!</definedName>
    <definedName name="TO" localSheetId="27">#REF!</definedName>
    <definedName name="TO">#REF!</definedName>
    <definedName name="ttt" localSheetId="17">#REF!</definedName>
    <definedName name="ttt" localSheetId="25">#REF!</definedName>
    <definedName name="ttt" localSheetId="27">#REF!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27">#REF!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27">#REF!</definedName>
    <definedName name="uuu" localSheetId="11">#REF!</definedName>
    <definedName name="uuu" localSheetId="2">#REF!</definedName>
    <definedName name="uuu">#REF!</definedName>
    <definedName name="yyy" localSheetId="17">#REF!</definedName>
    <definedName name="yyy" localSheetId="25">#REF!</definedName>
    <definedName name="yyy" localSheetId="2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12'!$G:$I</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8"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12'!$A$1:$F$32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'!$A$1:$L$111</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24'!$A$1:$E$31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9'!$A$1:$E$52</definedName>
    <definedName name="Z_05855B4F_D61E_4C97_B759_B2F96767F6F8_.wvu.PrintArea" localSheetId="6" hidden="1">'Attach-3 (QR)'!$A$1:$H$376</definedName>
    <definedName name="Z_05855B4F_D61E_4C97_B759_B2F96767F6F8_.wvu.PrintArea" localSheetId="4" hidden="1">'Attach-3 (QR)_old'!$A$1:$H$407</definedName>
    <definedName name="Z_05855B4F_D61E_4C97_B759_B2F96767F6F8_.wvu.PrintArea" localSheetId="28" hidden="1">'Bid Form 1st Envelope '!$A$1:$F$114</definedName>
    <definedName name="Z_05855B4F_D61E_4C97_B759_B2F96767F6F8_.wvu.PrintArea" localSheetId="1" hidden="1">Cover!$A$1:$F$26</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27" hidden="1">'Attach 24'!$13:$13,'Attach 24'!$20:$28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(QR)'!$178:$184,'Attach-3 (QR)'!#REF!,'Attach-3 (QR)'!#REF!,'Attach-3 (QR)'!#REF!,'Attach-3 (QR)'!$192:$192,'Attach-3 (QR)'!$241:$243,'Attach-3 (QR)'!$302:$316</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8" hidden="1">'Bid Form 1st Envelope '!$28:$29,'Bid Form 1st Envelope '!$97:$97,'Bid Form 1st Envelope '!$100:$101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12'!$G:$I</definedName>
    <definedName name="Z_067EF7EF_2552_42C0_8B2F_9338A16B73EB_.wvu.Cols" localSheetId="21" hidden="1">'Attach 15'!$H:$H,'Attach 15'!$L:$N</definedName>
    <definedName name="Z_067EF7EF_2552_42C0_8B2F_9338A16B73EB_.wvu.Cols" localSheetId="25" hidden="1">'Attach 18 SP'!$J:$P</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8"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12'!$A$1:$F$32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'!$A$1:$L$111</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5" hidden="1">'Attach 18 SP'!$A$7:$I$157</definedName>
    <definedName name="Z_067EF7EF_2552_42C0_8B2F_9338A16B73EB_.wvu.PrintArea" localSheetId="26" hidden="1">'Attach 19'!$A$1:$E$31</definedName>
    <definedName name="Z_067EF7EF_2552_42C0_8B2F_9338A16B73EB_.wvu.PrintArea" localSheetId="27" hidden="1">'Attach 24'!$A$1:$E$31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9'!$A$1:$H$52</definedName>
    <definedName name="Z_067EF7EF_2552_42C0_8B2F_9338A16B73EB_.wvu.PrintArea" localSheetId="6" hidden="1">'Attach-3 (QR)'!$A$1:$I$376</definedName>
    <definedName name="Z_067EF7EF_2552_42C0_8B2F_9338A16B73EB_.wvu.PrintArea" localSheetId="4" hidden="1">'Attach-3 (QR)_old'!$A$1:$J$407</definedName>
    <definedName name="Z_067EF7EF_2552_42C0_8B2F_9338A16B73EB_.wvu.PrintArea" localSheetId="28" hidden="1">'Bid Form 1st Envelope '!$A$1:$J$113</definedName>
    <definedName name="Z_067EF7EF_2552_42C0_8B2F_9338A16B73EB_.wvu.PrintArea" localSheetId="1" hidden="1">Cover!$A$1:$F$26</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5" hidden="1">'Attach 18 SP'!$149:$153</definedName>
    <definedName name="Z_067EF7EF_2552_42C0_8B2F_9338A16B73EB_.wvu.Rows" localSheetId="26" hidden="1">'Attach 19'!$13:$13,'Attach 19'!$20:$28</definedName>
    <definedName name="Z_067EF7EF_2552_42C0_8B2F_9338A16B73EB_.wvu.Rows" localSheetId="27" hidden="1">'Attach 24'!$13:$13,'Attach 24'!$20:$28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(QR)'!$92:$92,'Attach-3 (QR)'!$156:$156,'Attach-3 (QR)'!$178:$184,'Attach-3 (QR)'!$192:$192,'Attach-3 (QR)'!$228:$354</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8" hidden="1">'Bid Form 1st Envelope '!$28:$29,'Bid Form 1st Envelope '!$97:$97,'Bid Form 1st Envelope '!$100:$101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3BDB192_CA72_44EB_8EA4_AA3D0100721E_.wvu.Cols" localSheetId="17" hidden="1">'Attach 12'!$G:$I</definedName>
    <definedName name="Z_13BDB192_CA72_44EB_8EA4_AA3D0100721E_.wvu.Cols" localSheetId="21" hidden="1">'Attach 15'!$H:$H,'Attach 15'!$L:$N</definedName>
    <definedName name="Z_13BDB192_CA72_44EB_8EA4_AA3D0100721E_.wvu.Cols" localSheetId="25" hidden="1">'Attach 18 SP'!$J:$P</definedName>
    <definedName name="Z_13BDB192_CA72_44EB_8EA4_AA3D0100721E_.wvu.Cols" localSheetId="3" hidden="1">'Attach 3(JV)'!$G:$H</definedName>
    <definedName name="Z_13BDB192_CA72_44EB_8EA4_AA3D0100721E_.wvu.Cols" localSheetId="7" hidden="1">'Attach 4'!$H:$O</definedName>
    <definedName name="Z_13BDB192_CA72_44EB_8EA4_AA3D0100721E_.wvu.Cols" localSheetId="10" hidden="1">'Attach 5'!$H:$H</definedName>
    <definedName name="Z_13BDB192_CA72_44EB_8EA4_AA3D0100721E_.wvu.Cols" localSheetId="11" hidden="1">'Attach 5A'!$H:$H</definedName>
    <definedName name="Z_13BDB192_CA72_44EB_8EA4_AA3D0100721E_.wvu.Cols" localSheetId="12" hidden="1">'Attach 6'!$H:$H</definedName>
    <definedName name="Z_13BDB192_CA72_44EB_8EA4_AA3D0100721E_.wvu.Cols" localSheetId="14" hidden="1">'Attach 9'!$K:$K</definedName>
    <definedName name="Z_13BDB192_CA72_44EB_8EA4_AA3D0100721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3BDB192_CA72_44EB_8EA4_AA3D0100721E_.wvu.Cols" localSheetId="4" hidden="1">'Attach-3 (QR)_old'!$J:$AB</definedName>
    <definedName name="Z_13BDB192_CA72_44EB_8EA4_AA3D0100721E_.wvu.Cols" localSheetId="28" hidden="1">'Bid Form 1st Envelope '!$K:$K,'Bid Form 1st Envelope '!$AA:$AI</definedName>
    <definedName name="Z_13BDB192_CA72_44EB_8EA4_AA3D0100721E_.wvu.Cols" localSheetId="2" hidden="1">'Names of Bidder'!$H:$M,'Names of Bidder'!$AA:$AB</definedName>
    <definedName name="Z_13BDB192_CA72_44EB_8EA4_AA3D0100721E_.wvu.FilterData" localSheetId="2" hidden="1">'Names of Bidder'!$B$6:$G$19</definedName>
    <definedName name="Z_13BDB192_CA72_44EB_8EA4_AA3D0100721E_.wvu.PrintArea" localSheetId="15" hidden="1">'Attach 10'!$A$1:$F$18</definedName>
    <definedName name="Z_13BDB192_CA72_44EB_8EA4_AA3D0100721E_.wvu.PrintArea" localSheetId="16" hidden="1">'Attach 11'!$A$1:$E$86</definedName>
    <definedName name="Z_13BDB192_CA72_44EB_8EA4_AA3D0100721E_.wvu.PrintArea" localSheetId="17" hidden="1">'Attach 12'!$A$1:$F$32</definedName>
    <definedName name="Z_13BDB192_CA72_44EB_8EA4_AA3D0100721E_.wvu.PrintArea" localSheetId="18" hidden="1">'Attach 13'!$A$1:$E$26</definedName>
    <definedName name="Z_13BDB192_CA72_44EB_8EA4_AA3D0100721E_.wvu.PrintArea" localSheetId="19" hidden="1">'Attach 14'!$A$1:$E$26</definedName>
    <definedName name="Z_13BDB192_CA72_44EB_8EA4_AA3D0100721E_.wvu.PrintArea" localSheetId="20" hidden="1">'Attach 14-IP'!$A$8:$I$225</definedName>
    <definedName name="Z_13BDB192_CA72_44EB_8EA4_AA3D0100721E_.wvu.PrintArea" localSheetId="21" hidden="1">'Attach 15'!$A$1:$E$91</definedName>
    <definedName name="Z_13BDB192_CA72_44EB_8EA4_AA3D0100721E_.wvu.PrintArea" localSheetId="22" hidden="1">'Attach 16 '!$A$1:$L$111</definedName>
    <definedName name="Z_13BDB192_CA72_44EB_8EA4_AA3D0100721E_.wvu.PrintArea" localSheetId="23" hidden="1">'Attach 17'!$A$1:$E$33</definedName>
    <definedName name="Z_13BDB192_CA72_44EB_8EA4_AA3D0100721E_.wvu.PrintArea" localSheetId="24" hidden="1">'Attach 18'!$A$1:$E$21</definedName>
    <definedName name="Z_13BDB192_CA72_44EB_8EA4_AA3D0100721E_.wvu.PrintArea" localSheetId="25" hidden="1">'Attach 18 SP'!$A$7:$I$157</definedName>
    <definedName name="Z_13BDB192_CA72_44EB_8EA4_AA3D0100721E_.wvu.PrintArea" localSheetId="26" hidden="1">'Attach 19'!$A$1:$E$31</definedName>
    <definedName name="Z_13BDB192_CA72_44EB_8EA4_AA3D0100721E_.wvu.PrintArea" localSheetId="27" hidden="1">'Attach 24'!$A$1:$E$31</definedName>
    <definedName name="Z_13BDB192_CA72_44EB_8EA4_AA3D0100721E_.wvu.PrintArea" localSheetId="3" hidden="1">'Attach 3(JV)'!$A$1:$E$26</definedName>
    <definedName name="Z_13BDB192_CA72_44EB_8EA4_AA3D0100721E_.wvu.PrintArea" localSheetId="5" hidden="1">'Attach 3(QR)'!$A$1:$E$28</definedName>
    <definedName name="Z_13BDB192_CA72_44EB_8EA4_AA3D0100721E_.wvu.PrintArea" localSheetId="7" hidden="1">'Attach 4'!$A$1:$G$25</definedName>
    <definedName name="Z_13BDB192_CA72_44EB_8EA4_AA3D0100721E_.wvu.PrintArea" localSheetId="8" hidden="1">'Attach 4 (A)'!$A$1:$E$27</definedName>
    <definedName name="Z_13BDB192_CA72_44EB_8EA4_AA3D0100721E_.wvu.PrintArea" localSheetId="9" hidden="1">'Attach 4 (B)'!$A$1:$E$26</definedName>
    <definedName name="Z_13BDB192_CA72_44EB_8EA4_AA3D0100721E_.wvu.PrintArea" localSheetId="10" hidden="1">'Attach 5'!$A$1:$E$35</definedName>
    <definedName name="Z_13BDB192_CA72_44EB_8EA4_AA3D0100721E_.wvu.PrintArea" localSheetId="11" hidden="1">'Attach 5A'!$A$1:$E$73</definedName>
    <definedName name="Z_13BDB192_CA72_44EB_8EA4_AA3D0100721E_.wvu.PrintArea" localSheetId="12" hidden="1">'Attach 6'!$A$1:$E$28</definedName>
    <definedName name="Z_13BDB192_CA72_44EB_8EA4_AA3D0100721E_.wvu.PrintArea" localSheetId="13" hidden="1">'Attach 7'!$A$1:$E$24</definedName>
    <definedName name="Z_13BDB192_CA72_44EB_8EA4_AA3D0100721E_.wvu.PrintArea" localSheetId="14" hidden="1">'Attach 9'!$A$1:$H$52</definedName>
    <definedName name="Z_13BDB192_CA72_44EB_8EA4_AA3D0100721E_.wvu.PrintArea" localSheetId="6" hidden="1">'Attach-3 (QR)'!$A$1:$I$376</definedName>
    <definedName name="Z_13BDB192_CA72_44EB_8EA4_AA3D0100721E_.wvu.PrintArea" localSheetId="4" hidden="1">'Attach-3 (QR)_old'!$A$1:$J$407</definedName>
    <definedName name="Z_13BDB192_CA72_44EB_8EA4_AA3D0100721E_.wvu.PrintArea" localSheetId="28" hidden="1">'Bid Form 1st Envelope '!$A$1:$F$113</definedName>
    <definedName name="Z_13BDB192_CA72_44EB_8EA4_AA3D0100721E_.wvu.PrintArea" localSheetId="1" hidden="1">Cover!$A$1:$F$26</definedName>
    <definedName name="Z_13BDB192_CA72_44EB_8EA4_AA3D0100721E_.wvu.PrintArea" localSheetId="2" hidden="1">'Names of Bidder'!$B$1:$G$38</definedName>
    <definedName name="Z_13BDB192_CA72_44EB_8EA4_AA3D0100721E_.wvu.PrintTitles" localSheetId="14" hidden="1">'Attach 9'!$18:$18</definedName>
    <definedName name="Z_13BDB192_CA72_44EB_8EA4_AA3D0100721E_.wvu.Rows" localSheetId="17" hidden="1">'Attach 12'!$4:$4,'Attach 12'!$16:$28</definedName>
    <definedName name="Z_13BDB192_CA72_44EB_8EA4_AA3D0100721E_.wvu.Rows" localSheetId="21" hidden="1">'Attach 15'!$16:$16</definedName>
    <definedName name="Z_13BDB192_CA72_44EB_8EA4_AA3D0100721E_.wvu.Rows" localSheetId="22" hidden="1">'Attach 16 '!$71:$84</definedName>
    <definedName name="Z_13BDB192_CA72_44EB_8EA4_AA3D0100721E_.wvu.Rows" localSheetId="23" hidden="1">'Attach 17'!$26:$26,'Attach 17'!$32:$209</definedName>
    <definedName name="Z_13BDB192_CA72_44EB_8EA4_AA3D0100721E_.wvu.Rows" localSheetId="25" hidden="1">'Attach 18 SP'!$149:$153</definedName>
    <definedName name="Z_13BDB192_CA72_44EB_8EA4_AA3D0100721E_.wvu.Rows" localSheetId="26" hidden="1">'Attach 19'!$13:$13,'Attach 19'!$20:$28</definedName>
    <definedName name="Z_13BDB192_CA72_44EB_8EA4_AA3D0100721E_.wvu.Rows" localSheetId="27" hidden="1">'Attach 24'!$13:$13,'Attach 24'!$20:$28</definedName>
    <definedName name="Z_13BDB192_CA72_44EB_8EA4_AA3D0100721E_.wvu.Rows" localSheetId="10" hidden="1">'Attach 5'!$4:$4</definedName>
    <definedName name="Z_13BDB192_CA72_44EB_8EA4_AA3D0100721E_.wvu.Rows" localSheetId="11" hidden="1">'Attach 5A'!$25:$30</definedName>
    <definedName name="Z_13BDB192_CA72_44EB_8EA4_AA3D0100721E_.wvu.Rows" localSheetId="6" hidden="1">'Attach-3 (QR)'!$19:$23,'Attach-3 (QR)'!$25:$25,'Attach-3 (QR)'!$35:$35,'Attach-3 (QR)'!$92:$92,'Attach-3 (QR)'!$126:$126,'Attach-3 (QR)'!$140:$176,'Attach-3 (QR)'!$178:$184,'Attach-3 (QR)'!$192:$192,'Attach-3 (QR)'!$228:$354</definedName>
    <definedName name="Z_13BDB192_CA72_44EB_8EA4_AA3D0100721E_.wvu.Rows" localSheetId="4" hidden="1">'Attach-3 (QR)_old'!$19:$23,'Attach-3 (QR)_old'!$25:$25,'Attach-3 (QR)_old'!$34:$34,'Attach-3 (QR)_old'!$91:$91,'Attach-3 (QR)_old'!$117:$117,'Attach-3 (QR)_old'!$204:$204,'Attach-3 (QR)_old'!$235:$235,'Attach-3 (QR)_old'!$260:$386</definedName>
    <definedName name="Z_13BDB192_CA72_44EB_8EA4_AA3D0100721E_.wvu.Rows" localSheetId="28" hidden="1">'Bid Form 1st Envelope '!$28:$29,'Bid Form 1st Envelope '!$97:$97,'Bid Form 1st Envelope '!$100:$101</definedName>
    <definedName name="Z_13BDB192_CA72_44EB_8EA4_AA3D0100721E_.wvu.Rows" localSheetId="2" hidden="1">'Names of Bidder'!$23:$26,'Names of Bidder'!$28:$31</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(QR)'!$A$1:$H$376</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'!$A$1:$L$111</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24'!$A$1:$E$31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8" hidden="1">'Bid Form 1st Envelope '!$A$1:$F$114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27" hidden="1">'Attach 24'!$13:$13,'Attach 24'!$20:$28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(QR)'!$A$1:$I$376</definedName>
    <definedName name="Z_176A4F7E_17B2_43CD_BA12_35A58E9B73EF_.wvu.Rows" localSheetId="6" hidden="1">'Attach-3 (QR)'!$19:$23,'Attach-3 (QR)'!$25:$25,'Attach-3 (QR)'!$35:$35,'Attach-3 (QR)'!$92:$92,'Attach-3 (QR)'!$156:$156,'Attach-3 (QR)'!$178:$184,'Attach-3 (QR)'!$192:$192,'Attach-3 (QR)'!$228:$354</definedName>
    <definedName name="Z_1C70608C_646A_4043_A222_6253B5006A93_.wvu.Cols" localSheetId="17" hidden="1">'Attach 12'!$H:$I</definedName>
    <definedName name="Z_1C70608C_646A_4043_A222_6253B5006A93_.wvu.Cols" localSheetId="11" hidden="1">'Attach 5A'!$H:$H</definedName>
    <definedName name="Z_1C70608C_646A_4043_A222_6253B5006A93_.wvu.PrintArea" localSheetId="17" hidden="1">'Attach 12'!$A$1:$F$32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(QR)'!$A$1:$H$376</definedName>
    <definedName name="Z_20A53A97_D2BD_4E7F_8ABC_E5DF94CF88E8_.wvu.PrintArea" localSheetId="4" hidden="1">'Attach-3 (QR)_old'!$A$1:$H$407</definedName>
    <definedName name="Z_20A53A97_D2BD_4E7F_8ABC_E5DF94CF88E8_.wvu.Rows" localSheetId="6" hidden="1">'Attach-3 (QR)'!#REF!,'Attach-3 (QR)'!#REF!,'Attach-3 (QR)'!#REF!,'Attach-3 (QR)'!$241:$243,'Attach-3 (QR)'!$265:$296,'Attach-3 (QR)'!$307:$316</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12'!$H:$I</definedName>
    <definedName name="Z_237D8718_39ED_4FFE_B3B2_D1192F8D2E87_.wvu.Cols" localSheetId="11" hidden="1">'Attach 5A'!$H:$H</definedName>
    <definedName name="Z_237D8718_39ED_4FFE_B3B2_D1192F8D2E87_.wvu.PrintArea" localSheetId="17" hidden="1">'Attach 12'!$A$1:$F$32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'!$A$1:$L$111</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24'!$A$1:$E$31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8" hidden="1">'Bid Form 1st Envelope '!$A$1:$F$114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27" hidden="1">'Attach 24'!$13:$13,'Attach 24'!$20:$28</definedName>
    <definedName name="Z_240327DD_375F_45D4_BA52_89AFD79FE6A1_.wvu.Rows" localSheetId="10" hidden="1">'Attach 5'!$4:$4</definedName>
    <definedName name="Z_24FB9AF1_17BD_4082_A3EA_FA7FEE02F32F_.wvu.Cols" localSheetId="17" hidden="1">'Attach 12'!$G:$G</definedName>
    <definedName name="Z_24FB9AF1_17BD_4082_A3EA_FA7FEE02F32F_.wvu.PrintArea" localSheetId="17" hidden="1">'Attach 12'!$A$1:$F$32</definedName>
    <definedName name="Z_24FB9AF1_17BD_4082_A3EA_FA7FEE02F32F_.wvu.Rows" localSheetId="17" hidden="1">'Attach 12'!#REF!</definedName>
    <definedName name="Z_2648A02A_7B8C_446F_A14E_7410EA5360FE_.wvu.Cols" localSheetId="17" hidden="1">'Attach 12'!$G:$G</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12'!$A$1:$F$32</definedName>
    <definedName name="Z_2648A02A_7B8C_446F_A14E_7410EA5360FE_.wvu.PrintArea" localSheetId="25" hidden="1">'Attach 18 SP'!$A$8:$I$157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(QR)'!$A$1:$H$376</definedName>
    <definedName name="Z_280EA05C_4582_4B0F_895F_5C9134A73222_.wvu.PrintArea" localSheetId="4" hidden="1">'Attach-3 (QR)_old'!$A$1:$H$407</definedName>
    <definedName name="Z_280EA05C_4582_4B0F_895F_5C9134A73222_.wvu.Rows" localSheetId="6" hidden="1">'Attach-3 (QR)'!$178:$184,'Attach-3 (QR)'!#REF!,'Attach-3 (QR)'!#REF!,'Attach-3 (QR)'!$241:$243,'Attach-3 (QR)'!$265:$296,'Attach-3 (QR)'!$307:$316</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12'!$G:$I</definedName>
    <definedName name="Z_2CF6F19D_227C_4840_A9E1_6C944B0145DB_.wvu.Cols" localSheetId="21" hidden="1">'Attach 15'!$H:$H,'Attach 15'!$L:$N</definedName>
    <definedName name="Z_2CF6F19D_227C_4840_A9E1_6C944B0145DB_.wvu.Cols" localSheetId="25" hidden="1">'Attach 18 SP'!$J:$P</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8"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12'!$A$1:$F$32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'!$A$1:$L$111</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18 SP'!$A$7:$I$157</definedName>
    <definedName name="Z_2CF6F19D_227C_4840_A9E1_6C944B0145DB_.wvu.PrintArea" localSheetId="26" hidden="1">'Attach 19'!$A$1:$E$31</definedName>
    <definedName name="Z_2CF6F19D_227C_4840_A9E1_6C944B0145DB_.wvu.PrintArea" localSheetId="27" hidden="1">'Attach 24'!$A$1:$E$31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9'!$A$1:$H$52</definedName>
    <definedName name="Z_2CF6F19D_227C_4840_A9E1_6C944B0145DB_.wvu.PrintArea" localSheetId="4" hidden="1">'Attach-3 (QR)_old'!$A$1:$J$407</definedName>
    <definedName name="Z_2CF6F19D_227C_4840_A9E1_6C944B0145DB_.wvu.PrintArea" localSheetId="28" hidden="1">'Bid Form 1st Envelope '!$A$1:$J$113</definedName>
    <definedName name="Z_2CF6F19D_227C_4840_A9E1_6C944B0145DB_.wvu.PrintArea" localSheetId="1" hidden="1">Cover!$A$1:$F$26</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18 SP'!$149:$153</definedName>
    <definedName name="Z_2CF6F19D_227C_4840_A9E1_6C944B0145DB_.wvu.Rows" localSheetId="26" hidden="1">'Attach 19'!$13:$13,'Attach 19'!$20:$28</definedName>
    <definedName name="Z_2CF6F19D_227C_4840_A9E1_6C944B0145DB_.wvu.Rows" localSheetId="27" hidden="1">'Attach 24'!$13:$13,'Attach 24'!$20:$28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8" hidden="1">'Bid Form 1st Envelope '!$28:$29,'Bid Form 1st Envelope '!$97:$97,'Bid Form 1st Envelope '!$100:$101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(QR)'!$A$1:$H$376</definedName>
    <definedName name="Z_308F00E9_5A71_4486_BCFD_DF8513C1906D_.wvu.PrintArea" localSheetId="4" hidden="1">'Attach-3 (QR)_old'!$A$1:$H$407</definedName>
    <definedName name="Z_308F00E9_5A71_4486_BCFD_DF8513C1906D_.wvu.Rows" localSheetId="6" hidden="1">'Attach-3 (QR)'!#REF!,'Attach-3 (QR)'!$178:$184,'Attach-3 (QR)'!#REF!,'Attach-3 (QR)'!#REF!,'Attach-3 (QR)'!#REF!,'Attach-3 (QR)'!$192:$192,'Attach-3 (QR)'!$241:$243,'Attach-3 (QR)'!$265:$296,'Attach-3 (QR)'!$302:$316</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(QR)'!$A$1:$H$376</definedName>
    <definedName name="Z_3365131F_6BE7_432A_859B_F41B794BB9E6_.wvu.PrintArea" localSheetId="4" hidden="1">'Attach-3 (QR)_old'!$A$1:$H$407</definedName>
    <definedName name="Z_3365131F_6BE7_432A_859B_F41B794BB9E6_.wvu.Rows" localSheetId="6" hidden="1">'Attach-3 (QR)'!#REF!,'Attach-3 (QR)'!$178:$184,'Attach-3 (QR)'!#REF!,'Attach-3 (QR)'!#REF!,'Attach-3 (QR)'!#REF!,'Attach-3 (QR)'!$192:$192,'Attach-3 (QR)'!$241:$243,'Attach-3 (QR)'!$257:$297,'Attach-3 (QR)'!$302:$316,'Attach-3 (QR)'!$334:$355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'!$A$1:$L$111</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24'!$A$1:$E$31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8" hidden="1">'Bid Form 1st Envelope '!$A$1:$F$114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27" hidden="1">'Attach 24'!$13:$13,'Attach 24'!$20:$28</definedName>
    <definedName name="Z_340562B9_6CEE_4962_8D7D_CA1C6778F52C_.wvu.Rows" localSheetId="10" hidden="1">'Attach 5'!$4:$4</definedName>
    <definedName name="Z_3836A67F_51F8_4B52_B51D_937DC398CD1F_.wvu.Cols" localSheetId="17" hidden="1">'Attach 12'!$G:$I</definedName>
    <definedName name="Z_3836A67F_51F8_4B52_B51D_937DC398CD1F_.wvu.Cols" localSheetId="21" hidden="1">'Attach 15'!$H:$H,'Attach 15'!$L:$N</definedName>
    <definedName name="Z_3836A67F_51F8_4B52_B51D_937DC398CD1F_.wvu.Cols" localSheetId="25" hidden="1">'Attach 18 SP'!$J:$P</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8"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'!$A$1:$L$111</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24'!$A$1:$E$31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9'!$A$1:$H$52</definedName>
    <definedName name="Z_3836A67F_51F8_4B52_B51D_937DC398CD1F_.wvu.PrintArea" localSheetId="4" hidden="1">'Attach-3 (QR)_old'!$A$1:$J$407</definedName>
    <definedName name="Z_3836A67F_51F8_4B52_B51D_937DC398CD1F_.wvu.PrintArea" localSheetId="28" hidden="1">'Bid Form 1st Envelope '!$A$1:$J$113</definedName>
    <definedName name="Z_3836A67F_51F8_4B52_B51D_937DC398CD1F_.wvu.PrintArea" localSheetId="1" hidden="1">Cover!$A$1:$F$26</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27" hidden="1">'Attach 24'!$13:$13,'Attach 24'!$20:$28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8" hidden="1">'Bid Form 1st Envelope '!$28:$29,'Bid Form 1st Envelope '!$97:$97,'Bid Form 1st Envelope '!$100:$101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'!$A$1:$L$111</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24'!$A$1:$E$31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8" hidden="1">'Bid Form 1st Envelope '!$A$1:$F$114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27" hidden="1">'Attach 24'!$13:$13,'Attach 24'!$20:$28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'!$A$1:$L$111</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24'!$A$1:$E$35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9'!$A$1:$D$59</definedName>
    <definedName name="Z_43BCBF1E_CDCF_4541_8D79_87EDCECBC1FD_.wvu.PrintArea" localSheetId="28" hidden="1">'Bid Form 1st Envelope '!$A$1:$F$114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'!$A$1:$L$111</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24'!$A$1:$E$31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8" hidden="1">'Bid Form 1st Envelope '!$A$1:$F$114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27" hidden="1">'Attach 24'!$13:$13,'Attach 24'!$20:$28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'!$A$1:$L$111</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24'!$A$1:$E$35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9'!$A$1:$D$59</definedName>
    <definedName name="Z_494F6778_23FE_4AAC_B37D_6C7543FC13B9_.wvu.PrintArea" localSheetId="6" hidden="1">'Attach-3 (QR)'!$A$1:$H$376</definedName>
    <definedName name="Z_494F6778_23FE_4AAC_B37D_6C7543FC13B9_.wvu.PrintArea" localSheetId="4" hidden="1">'Attach-3 (QR)_old'!$A$1:$H$407</definedName>
    <definedName name="Z_494F6778_23FE_4AAC_B37D_6C7543FC13B9_.wvu.PrintArea" localSheetId="28" hidden="1">'Bid Form 1st Envelope '!$A$1:$F$114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12'!$G:$I</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definedName>
    <definedName name="Z_5476C51C_4037_4B28_A818_10D7CDF0C66A_.wvu.Cols" localSheetId="4" hidden="1">'Attach-3 (QR)_old'!$J:$AB</definedName>
    <definedName name="Z_5476C51C_4037_4B28_A818_10D7CDF0C66A_.wvu.Cols" localSheetId="28"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12'!$A$1:$F$32</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'!$A$1:$L$111</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27" hidden="1">'Attach 24'!$A$1:$E$31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9'!$A$1:$E$52</definedName>
    <definedName name="Z_5476C51C_4037_4B28_A818_10D7CDF0C66A_.wvu.PrintArea" localSheetId="6" hidden="1">'Attach-3 (QR)'!$A$1:$I$376</definedName>
    <definedName name="Z_5476C51C_4037_4B28_A818_10D7CDF0C66A_.wvu.PrintArea" localSheetId="4" hidden="1">'Attach-3 (QR)_old'!$A$1:$I$407</definedName>
    <definedName name="Z_5476C51C_4037_4B28_A818_10D7CDF0C66A_.wvu.PrintArea" localSheetId="28" hidden="1">'Bid Form 1st Envelope '!$A$1:$K$114</definedName>
    <definedName name="Z_5476C51C_4037_4B28_A818_10D7CDF0C66A_.wvu.PrintArea" localSheetId="1" hidden="1">Cover!$A$1:$F$26</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27" hidden="1">'Attach 24'!$13:$13,'Attach 24'!$20:$28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(QR)'!$92:$92,'Attach-3 (QR)'!$156:$156,'Attach-3 (QR)'!$178:$184,'Attach-3 (QR)'!$192:$192,'Attach-3 (QR)'!$228:$354</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8" hidden="1">'Bid Form 1st Envelope '!$28:$29,'Bid Form 1st Envelope '!$97:$97,'Bid Form 1st Envelope '!$100:$101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(QR)'!$A$1:$H$376</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(QR)'!$A$1:$I$376</definedName>
    <definedName name="Z_5802F788_6BC6_4DD2_9B34_FB4B8F376754_.wvu.Rows" localSheetId="6" hidden="1">'Attach-3 (QR)'!$19:$23,'Attach-3 (QR)'!$25:$25,'Attach-3 (QR)'!$35:$35,'Attach-3 (QR)'!$92:$92,'Attach-3 (QR)'!$156:$156,'Attach-3 (QR)'!$178:$184,'Attach-3 (QR)'!$192:$192,'Attach-3 (QR)'!$228:$354</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(QR)'!$A$1:$H$376</definedName>
    <definedName name="Z_582CF44B_0703_4CA2_AB84_00685031CD39_.wvu.PrintArea" localSheetId="4" hidden="1">'Attach-3 (QR)_old'!$A$1:$H$407</definedName>
    <definedName name="Z_582CF44B_0703_4CA2_AB84_00685031CD39_.wvu.Rows" localSheetId="6" hidden="1">'Attach-3 (QR)'!#REF!,'Attach-3 (QR)'!$178:$184,'Attach-3 (QR)'!#REF!,'Attach-3 (QR)'!#REF!,'Attach-3 (QR)'!#REF!,'Attach-3 (QR)'!$192:$192,'Attach-3 (QR)'!$241:$243,'Attach-3 (QR)'!$265:$296,'Attach-3 (QR)'!$302:$316</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12'!$G:$G</definedName>
    <definedName name="Z_5B8D5D4A_E3F3_4270_9E8A_31566626E806_.wvu.Cols" localSheetId="2" hidden="1">'Names of Bidder'!$L:$L</definedName>
    <definedName name="Z_5B8D5D4A_E3F3_4270_9E8A_31566626E806_.wvu.PrintArea" localSheetId="17" hidden="1">'Attach 12'!$A$1:$F$32</definedName>
    <definedName name="Z_5B8D5D4A_E3F3_4270_9E8A_31566626E806_.wvu.PrintArea" localSheetId="2" hidden="1">'Names of Bidder'!$B$1:$G$38</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12'!$G:$G</definedName>
    <definedName name="Z_5FD74E67_DB24_44D3_983B_19D633AA18A1_.wvu.Cols" localSheetId="2" hidden="1">'Names of Bidder'!$L:$L</definedName>
    <definedName name="Z_5FD74E67_DB24_44D3_983B_19D633AA18A1_.wvu.PrintArea" localSheetId="17" hidden="1">'Attach 12'!$A$1:$F$32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49B881F_502A_4AD3_817B_137C868CD375_.wvu.Cols" localSheetId="17" hidden="1">'Attach 12'!$G:$I</definedName>
    <definedName name="Z_649B881F_502A_4AD3_817B_137C868CD375_.wvu.Cols" localSheetId="21" hidden="1">'Attach 15'!$H:$H,'Attach 15'!$L:$N</definedName>
    <definedName name="Z_649B881F_502A_4AD3_817B_137C868CD375_.wvu.Cols" localSheetId="25" hidden="1">'Attach 18 SP'!$J:$P</definedName>
    <definedName name="Z_649B881F_502A_4AD3_817B_137C868CD375_.wvu.Cols" localSheetId="3" hidden="1">'Attach 3(JV)'!$G:$H</definedName>
    <definedName name="Z_649B881F_502A_4AD3_817B_137C868CD375_.wvu.Cols" localSheetId="7" hidden="1">'Attach 4'!$H:$O</definedName>
    <definedName name="Z_649B881F_502A_4AD3_817B_137C868CD375_.wvu.Cols" localSheetId="10" hidden="1">'Attach 5'!$H:$H</definedName>
    <definedName name="Z_649B881F_502A_4AD3_817B_137C868CD375_.wvu.Cols" localSheetId="11" hidden="1">'Attach 5A'!$H:$H</definedName>
    <definedName name="Z_649B881F_502A_4AD3_817B_137C868CD375_.wvu.Cols" localSheetId="12" hidden="1">'Attach 6'!$H:$H</definedName>
    <definedName name="Z_649B881F_502A_4AD3_817B_137C868CD375_.wvu.Cols" localSheetId="14" hidden="1">'Attach 9'!$K:$K</definedName>
    <definedName name="Z_649B881F_502A_4AD3_817B_137C868CD37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49B881F_502A_4AD3_817B_137C868CD375_.wvu.Cols" localSheetId="4" hidden="1">'Attach-3 (QR)_old'!$J:$AB</definedName>
    <definedName name="Z_649B881F_502A_4AD3_817B_137C868CD375_.wvu.Cols" localSheetId="28" hidden="1">'Bid Form 1st Envelope '!$K:$K,'Bid Form 1st Envelope '!$AA:$AI</definedName>
    <definedName name="Z_649B881F_502A_4AD3_817B_137C868CD375_.wvu.Cols" localSheetId="2" hidden="1">'Names of Bidder'!$H:$M,'Names of Bidder'!$AA:$AB</definedName>
    <definedName name="Z_649B881F_502A_4AD3_817B_137C868CD375_.wvu.FilterData" localSheetId="2" hidden="1">'Names of Bidder'!$B$6:$G$19</definedName>
    <definedName name="Z_649B881F_502A_4AD3_817B_137C868CD375_.wvu.PrintArea" localSheetId="15" hidden="1">'Attach 10'!$A$1:$F$18</definedName>
    <definedName name="Z_649B881F_502A_4AD3_817B_137C868CD375_.wvu.PrintArea" localSheetId="16" hidden="1">'Attach 11'!$A$1:$E$86</definedName>
    <definedName name="Z_649B881F_502A_4AD3_817B_137C868CD375_.wvu.PrintArea" localSheetId="17" hidden="1">'Attach 12'!$A$1:$F$32</definedName>
    <definedName name="Z_649B881F_502A_4AD3_817B_137C868CD375_.wvu.PrintArea" localSheetId="18" hidden="1">'Attach 13'!$A$1:$E$26</definedName>
    <definedName name="Z_649B881F_502A_4AD3_817B_137C868CD375_.wvu.PrintArea" localSheetId="19" hidden="1">'Attach 14'!$A$1:$E$26</definedName>
    <definedName name="Z_649B881F_502A_4AD3_817B_137C868CD375_.wvu.PrintArea" localSheetId="20" hidden="1">'Attach 14-IP'!$A$8:$I$225</definedName>
    <definedName name="Z_649B881F_502A_4AD3_817B_137C868CD375_.wvu.PrintArea" localSheetId="21" hidden="1">'Attach 15'!$A$1:$E$91</definedName>
    <definedName name="Z_649B881F_502A_4AD3_817B_137C868CD375_.wvu.PrintArea" localSheetId="22" hidden="1">'Attach 16 '!$A$1:$L$111</definedName>
    <definedName name="Z_649B881F_502A_4AD3_817B_137C868CD375_.wvu.PrintArea" localSheetId="23" hidden="1">'Attach 17'!$A$1:$E$33</definedName>
    <definedName name="Z_649B881F_502A_4AD3_817B_137C868CD375_.wvu.PrintArea" localSheetId="24" hidden="1">'Attach 18'!$A$1:$E$21</definedName>
    <definedName name="Z_649B881F_502A_4AD3_817B_137C868CD375_.wvu.PrintArea" localSheetId="25" hidden="1">'Attach 18 SP'!$A$7:$I$157</definedName>
    <definedName name="Z_649B881F_502A_4AD3_817B_137C868CD375_.wvu.PrintArea" localSheetId="26" hidden="1">'Attach 19'!$A$1:$E$31</definedName>
    <definedName name="Z_649B881F_502A_4AD3_817B_137C868CD375_.wvu.PrintArea" localSheetId="27" hidden="1">'Attach 24'!$A$1:$E$31</definedName>
    <definedName name="Z_649B881F_502A_4AD3_817B_137C868CD375_.wvu.PrintArea" localSheetId="3" hidden="1">'Attach 3(JV)'!$A$1:$E$26</definedName>
    <definedName name="Z_649B881F_502A_4AD3_817B_137C868CD375_.wvu.PrintArea" localSheetId="5" hidden="1">'Attach 3(QR)'!$A$1:$E$28</definedName>
    <definedName name="Z_649B881F_502A_4AD3_817B_137C868CD375_.wvu.PrintArea" localSheetId="7" hidden="1">'Attach 4'!$A$1:$G$25</definedName>
    <definedName name="Z_649B881F_502A_4AD3_817B_137C868CD375_.wvu.PrintArea" localSheetId="8" hidden="1">'Attach 4 (A)'!$A$1:$E$27</definedName>
    <definedName name="Z_649B881F_502A_4AD3_817B_137C868CD375_.wvu.PrintArea" localSheetId="9" hidden="1">'Attach 4 (B)'!$A$1:$E$26</definedName>
    <definedName name="Z_649B881F_502A_4AD3_817B_137C868CD375_.wvu.PrintArea" localSheetId="10" hidden="1">'Attach 5'!$A$1:$E$35</definedName>
    <definedName name="Z_649B881F_502A_4AD3_817B_137C868CD375_.wvu.PrintArea" localSheetId="11" hidden="1">'Attach 5A'!$A$1:$E$73</definedName>
    <definedName name="Z_649B881F_502A_4AD3_817B_137C868CD375_.wvu.PrintArea" localSheetId="12" hidden="1">'Attach 6'!$A$1:$E$28</definedName>
    <definedName name="Z_649B881F_502A_4AD3_817B_137C868CD375_.wvu.PrintArea" localSheetId="13" hidden="1">'Attach 7'!$A$1:$E$24</definedName>
    <definedName name="Z_649B881F_502A_4AD3_817B_137C868CD375_.wvu.PrintArea" localSheetId="14" hidden="1">'Attach 9'!$A$1:$H$52</definedName>
    <definedName name="Z_649B881F_502A_4AD3_817B_137C868CD375_.wvu.PrintArea" localSheetId="6" hidden="1">'Attach-3 (QR)'!$A$1:$I$376</definedName>
    <definedName name="Z_649B881F_502A_4AD3_817B_137C868CD375_.wvu.PrintArea" localSheetId="4" hidden="1">'Attach-3 (QR)_old'!$A$1:$J$407</definedName>
    <definedName name="Z_649B881F_502A_4AD3_817B_137C868CD375_.wvu.PrintArea" localSheetId="28" hidden="1">'Bid Form 1st Envelope '!$A$1:$F$113</definedName>
    <definedName name="Z_649B881F_502A_4AD3_817B_137C868CD375_.wvu.PrintArea" localSheetId="1" hidden="1">Cover!$A$1:$F$26</definedName>
    <definedName name="Z_649B881F_502A_4AD3_817B_137C868CD375_.wvu.PrintArea" localSheetId="2" hidden="1">'Names of Bidder'!$B$1:$G$38</definedName>
    <definedName name="Z_649B881F_502A_4AD3_817B_137C868CD375_.wvu.PrintTitles" localSheetId="14" hidden="1">'Attach 9'!$18:$18</definedName>
    <definedName name="Z_649B881F_502A_4AD3_817B_137C868CD375_.wvu.Rows" localSheetId="17" hidden="1">'Attach 12'!$4:$4</definedName>
    <definedName name="Z_649B881F_502A_4AD3_817B_137C868CD375_.wvu.Rows" localSheetId="21" hidden="1">'Attach 15'!$16:$16</definedName>
    <definedName name="Z_649B881F_502A_4AD3_817B_137C868CD375_.wvu.Rows" localSheetId="23" hidden="1">'Attach 17'!$26:$26,'Attach 17'!$32:$209</definedName>
    <definedName name="Z_649B881F_502A_4AD3_817B_137C868CD375_.wvu.Rows" localSheetId="25" hidden="1">'Attach 18 SP'!$149:$153</definedName>
    <definedName name="Z_649B881F_502A_4AD3_817B_137C868CD375_.wvu.Rows" localSheetId="26" hidden="1">'Attach 19'!$13:$13,'Attach 19'!$20:$28</definedName>
    <definedName name="Z_649B881F_502A_4AD3_817B_137C868CD375_.wvu.Rows" localSheetId="27" hidden="1">'Attach 24'!$13:$13,'Attach 24'!$20:$28</definedName>
    <definedName name="Z_649B881F_502A_4AD3_817B_137C868CD375_.wvu.Rows" localSheetId="10" hidden="1">'Attach 5'!$4:$4</definedName>
    <definedName name="Z_649B881F_502A_4AD3_817B_137C868CD375_.wvu.Rows" localSheetId="11" hidden="1">'Attach 5A'!$25:$30</definedName>
    <definedName name="Z_649B881F_502A_4AD3_817B_137C868CD375_.wvu.Rows" localSheetId="6" hidden="1">'Attach-3 (QR)'!$19:$23,'Attach-3 (QR)'!$25:$25,'Attach-3 (QR)'!$35:$35,'Attach-3 (QR)'!$92:$92,'Attach-3 (QR)'!$126:$126,'Attach-3 (QR)'!$140:$176,'Attach-3 (QR)'!$178:$184,'Attach-3 (QR)'!$192:$192,'Attach-3 (QR)'!$228:$354</definedName>
    <definedName name="Z_649B881F_502A_4AD3_817B_137C868CD375_.wvu.Rows" localSheetId="4" hidden="1">'Attach-3 (QR)_old'!$19:$23,'Attach-3 (QR)_old'!$25:$25,'Attach-3 (QR)_old'!$34:$34,'Attach-3 (QR)_old'!$91:$91,'Attach-3 (QR)_old'!$117:$117,'Attach-3 (QR)_old'!$204:$204,'Attach-3 (QR)_old'!$235:$235,'Attach-3 (QR)_old'!$260:$386</definedName>
    <definedName name="Z_649B881F_502A_4AD3_817B_137C868CD375_.wvu.Rows" localSheetId="28" hidden="1">'Bid Form 1st Envelope '!$28:$29,'Bid Form 1st Envelope '!$97:$97,'Bid Form 1st Envelope '!$100:$101</definedName>
    <definedName name="Z_649B881F_502A_4AD3_817B_137C868CD375_.wvu.Rows" localSheetId="2" hidden="1">'Names of Bidder'!$6:$7,'Names of Bidder'!$23:$26,'Names of Bidder'!$28:$31</definedName>
    <definedName name="Z_6B2C1320_5106_401D_86E8_03FFC7419150_.wvu.Cols" localSheetId="17" hidden="1">'Attach 12'!$G:$G</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12'!$A$1:$F$32</definedName>
    <definedName name="Z_6B2C1320_5106_401D_86E8_03FFC7419150_.wvu.PrintArea" localSheetId="25" hidden="1">'Attach 18 SP'!$A$8:$I$157</definedName>
    <definedName name="Z_6B2C1320_5106_401D_86E8_03FFC7419150_.wvu.PrintArea" localSheetId="6" hidden="1">'Attach-3 (QR)'!$A$1:$H$376</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(QR)'!$A$1:$I$376</definedName>
    <definedName name="Z_6DC6C963_9F04_44DD_BC90_C1641F014E55_.wvu.Rows" localSheetId="6" hidden="1">'Attach-3 (QR)'!$19:$23,'Attach-3 (QR)'!$25:$25,'Attach-3 (QR)'!$35:$35,'Attach-3 (QR)'!$92:$92,'Attach-3 (QR)'!$156:$156,'Attach-3 (QR)'!$178:$184,'Attach-3 (QR)'!$192:$192,'Attach-3 (QR)'!$228:$354</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(QR)'!$A$1:$H$376</definedName>
    <definedName name="Z_6FD3A41D_DEEE_48F5_96DB_6021F0BEBAF6_.wvu.PrintArea" localSheetId="4" hidden="1">'Attach-3 (QR)_old'!$A$1:$H$407</definedName>
    <definedName name="Z_6FD3A41D_DEEE_48F5_96DB_6021F0BEBAF6_.wvu.Rows" localSheetId="6" hidden="1">'Attach-3 (QR)'!#REF!,'Attach-3 (QR)'!$178:$184,'Attach-3 (QR)'!#REF!,'Attach-3 (QR)'!#REF!,'Attach-3 (QR)'!#REF!,'Attach-3 (QR)'!$192:$192,'Attach-3 (QR)'!$241:$243,'Attach-3 (QR)'!$257:$297,'Attach-3 (QR)'!$302:$316,'Attach-3 (QR)'!$334:$355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(QR)'!$92:$92,'Attach-3 (QR)'!$178:$184,'Attach-3 (QR)'!$192:$192,'Attach-3 (QR)'!$228:$354</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12'!$G:$G</definedName>
    <definedName name="Z_71CED947_16BC_4420_B977_41F665B59AFF_.wvu.Cols" localSheetId="2" hidden="1">'Names of Bidder'!$L:$L</definedName>
    <definedName name="Z_71CED947_16BC_4420_B977_41F665B59AFF_.wvu.PrintArea" localSheetId="17" hidden="1">'Attach 12'!$A$1:$F$32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(QR)'!$A$1:$H$376</definedName>
    <definedName name="Z_728AEB16_F9CD_4198_B4E9_2E28A5E42262_.wvu.PrintArea" localSheetId="4" hidden="1">'Attach-3 (QR)_old'!$A$1:$H$407</definedName>
    <definedName name="Z_728AEB16_F9CD_4198_B4E9_2E28A5E42262_.wvu.Rows" localSheetId="6" hidden="1">'Attach-3 (QR)'!#REF!,'Attach-3 (QR)'!$178:$184,'Attach-3 (QR)'!#REF!,'Attach-3 (QR)'!#REF!,'Attach-3 (QR)'!#REF!,'Attach-3 (QR)'!$192:$192,'Attach-3 (QR)'!$241:$243,'Attach-3 (QR)'!$257:$297,'Attach-3 (QR)'!$302:$316,'Attach-3 (QR)'!$334:$355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'!$A$1:$L$111</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24'!$A$1:$E$31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9'!$A$1:$D$59</definedName>
    <definedName name="Z_7A9EA6D6_4DDF_43D9_92E6_C6AFAD14E266_.wvu.PrintArea" localSheetId="28" hidden="1">'Bid Form 1st Envelope '!$A$1:$F$114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27" hidden="1">'Attach 24'!$13:$13,'Attach 24'!$20:$28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(QR)'!$A$1:$H$376</definedName>
    <definedName name="Z_7DC13EB1_5F25_4667_BD87_340DAD4F0E72_.wvu.PrintArea" localSheetId="4" hidden="1">'Attach-3 (QR)_old'!$A$1:$H$407</definedName>
    <definedName name="Z_7DC13EB1_5F25_4667_BD87_340DAD4F0E72_.wvu.Rows" localSheetId="6" hidden="1">'Attach-3 (QR)'!#REF!,'Attach-3 (QR)'!$178:$184,'Attach-3 (QR)'!#REF!,'Attach-3 (QR)'!#REF!,'Attach-3 (QR)'!#REF!,'Attach-3 (QR)'!$192:$192,'Attach-3 (QR)'!$241:$243,'Attach-3 (QR)'!$265:$296,'Attach-3 (QR)'!$302:$316</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(QR)'!$A$1:$H$376</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'!$A$1:$L$111</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24'!$A$1:$E$31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8" hidden="1">'Bid Form 1st Envelope '!$A$1:$F$114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27" hidden="1">'Attach 24'!$13:$13,'Attach 24'!$20:$28</definedName>
    <definedName name="Z_82E8A0F5_0020_4355_95CF_28601763A783_.wvu.Rows" localSheetId="10" hidden="1">'Attach 5'!$4:$4</definedName>
    <definedName name="Z_83E639F0_925C_438D_A777_FD99BFFD55B2_.wvu.Cols" localSheetId="17" hidden="1">'Attach 12'!$G:$G</definedName>
    <definedName name="Z_83E639F0_925C_438D_A777_FD99BFFD55B2_.wvu.Cols" localSheetId="2" hidden="1">'Names of Bidder'!$L:$L</definedName>
    <definedName name="Z_83E639F0_925C_438D_A777_FD99BFFD55B2_.wvu.PrintArea" localSheetId="17" hidden="1">'Attach 12'!$A$1:$F$32</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'!$A$1:$L$111</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24'!$A$1:$E$31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8" hidden="1">'Bid Form 1st Envelope '!$A$1:$F$114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27" hidden="1">'Attach 24'!$13:$13,'Attach 24'!$20:$28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12'!$A$1:$F$32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'!$A$1:$L$111</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24'!$A$1:$E$35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9'!$A$1:$D$59</definedName>
    <definedName name="Z_8E7B022F_1113_4BA2_B2BA_8EDBE02A2557_.wvu.PrintArea" localSheetId="28" hidden="1">'Bid Form 1st Envelope '!$A$1:$F$114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'!$A$1:$L$111</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24'!$A$1:$E$31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8" hidden="1">'Bid Form 1st Envelope '!$A$1:$F$114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27" hidden="1">'Attach 24'!$13:$13,'Attach 24'!$20:$28</definedName>
    <definedName name="Z_97C0FC0E_800C_45C9_895E_E91A3F1ADBA4_.wvu.Rows" localSheetId="10" hidden="1">'Attach 5'!$4:$4</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(QR)'!$A$1:$H$376</definedName>
    <definedName name="Z_9F8CD454_46B1_47B9_9F5F_73ED69AC40D4_.wvu.PrintArea" localSheetId="4" hidden="1">'Attach-3 (QR)_old'!$A$1:$H$407</definedName>
    <definedName name="Z_9F8CD454_46B1_47B9_9F5F_73ED69AC40D4_.wvu.Rows" localSheetId="6" hidden="1">'Attach-3 (QR)'!#REF!,'Attach-3 (QR)'!$178:$184,'Attach-3 (QR)'!#REF!,'Attach-3 (QR)'!#REF!,'Attach-3 (QR)'!#REF!,'Attach-3 (QR)'!$192:$192,'Attach-3 (QR)'!$241:$243,'Attach-3 (QR)'!$265:$296,'Attach-3 (QR)'!$302:$316</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(QR)'!$A$1:$H$376</definedName>
    <definedName name="Z_A317F5C2_E44F_4A46_8833_2AE6CAE06F6E_.wvu.PrintArea" localSheetId="4" hidden="1">'Attach-3 (QR)_old'!$A$1:$H$407</definedName>
    <definedName name="Z_A317F5C2_E44F_4A46_8833_2AE6CAE06F6E_.wvu.Rows" localSheetId="6" hidden="1">'Attach-3 (QR)'!#REF!,'Attach-3 (QR)'!#REF!,'Attach-3 (QR)'!#REF!,'Attach-3 (QR)'!$241:$243</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12'!$A$1:$F$32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'!$A$1:$L$111</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24'!$A$1:$E$35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9'!$A$1:$D$59</definedName>
    <definedName name="Z_A3F641DF_CF1D_48E3_AFDC_E52726A449CB_.wvu.PrintArea" localSheetId="28" hidden="1">'Bid Form 1st Envelope '!$A$1:$F$114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12'!$G:$I</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8"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12'!$A$1:$F$32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'!$A$1:$L$111</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27" hidden="1">'Attach 24'!$A$1:$E$31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9'!$A$1:$H$52</definedName>
    <definedName name="Z_A8583C01_5E6A_4469_ADCA_440E12AA8084_.wvu.PrintArea" localSheetId="4" hidden="1">'Attach-3 (QR)_old'!$A$1:$I$407</definedName>
    <definedName name="Z_A8583C01_5E6A_4469_ADCA_440E12AA8084_.wvu.PrintArea" localSheetId="28" hidden="1">'Bid Form 1st Envelope '!$A$1:$J$113</definedName>
    <definedName name="Z_A8583C01_5E6A_4469_ADCA_440E12AA8084_.wvu.PrintArea" localSheetId="1" hidden="1">Cover!$A$1:$F$26</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27" hidden="1">'Attach 24'!$13:$13,'Attach 24'!$20:$28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8" hidden="1">'Bid Form 1st Envelope '!$28:$29,'Bid Form 1st Envelope '!$97:$97,'Bid Form 1st Envelope '!$100:$101</definedName>
    <definedName name="Z_A8583C01_5E6A_4469_ADCA_440E12AA8084_.wvu.Rows" localSheetId="2" hidden="1">'Names of Bidder'!$7:$7,'Names of Bidder'!$23:$26,'Names of Bidder'!$28:$31</definedName>
    <definedName name="Z_ABB52F08_E10F_4710_9790_B0E104CBBB0E_.wvu.Cols" localSheetId="17" hidden="1">'Attach 12'!$G:$I</definedName>
    <definedName name="Z_ABB52F08_E10F_4710_9790_B0E104CBBB0E_.wvu.Cols" localSheetId="21" hidden="1">'Attach 15'!$H:$H,'Attach 15'!$L:$N</definedName>
    <definedName name="Z_ABB52F08_E10F_4710_9790_B0E104CBBB0E_.wvu.Cols" localSheetId="25" hidden="1">'Attach 18 SP'!$J:$P</definedName>
    <definedName name="Z_ABB52F08_E10F_4710_9790_B0E104CBBB0E_.wvu.Cols" localSheetId="3" hidden="1">'Attach 3(JV)'!$G:$H</definedName>
    <definedName name="Z_ABB52F08_E10F_4710_9790_B0E104CBBB0E_.wvu.Cols" localSheetId="7" hidden="1">'Attach 4'!$H:$O</definedName>
    <definedName name="Z_ABB52F08_E10F_4710_9790_B0E104CBBB0E_.wvu.Cols" localSheetId="10" hidden="1">'Attach 5'!$H:$H</definedName>
    <definedName name="Z_ABB52F08_E10F_4710_9790_B0E104CBBB0E_.wvu.Cols" localSheetId="11" hidden="1">'Attach 5A'!$H:$H</definedName>
    <definedName name="Z_ABB52F08_E10F_4710_9790_B0E104CBBB0E_.wvu.Cols" localSheetId="12" hidden="1">'Attach 6'!$H:$H</definedName>
    <definedName name="Z_ABB52F08_E10F_4710_9790_B0E104CBBB0E_.wvu.Cols" localSheetId="14" hidden="1">'Attach 9'!$K:$K</definedName>
    <definedName name="Z_ABB52F08_E10F_4710_9790_B0E104CBBB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ABB52F08_E10F_4710_9790_B0E104CBBB0E_.wvu.Cols" localSheetId="4" hidden="1">'Attach-3 (QR)_old'!$J:$AB</definedName>
    <definedName name="Z_ABB52F08_E10F_4710_9790_B0E104CBBB0E_.wvu.Cols" localSheetId="28" hidden="1">'Bid Form 1st Envelope '!$K:$K,'Bid Form 1st Envelope '!$AA:$AI</definedName>
    <definedName name="Z_ABB52F08_E10F_4710_9790_B0E104CBBB0E_.wvu.Cols" localSheetId="2" hidden="1">'Names of Bidder'!$H:$M,'Names of Bidder'!$AA:$AB</definedName>
    <definedName name="Z_ABB52F08_E10F_4710_9790_B0E104CBBB0E_.wvu.FilterData" localSheetId="2" hidden="1">'Names of Bidder'!$B$6:$G$19</definedName>
    <definedName name="Z_ABB52F08_E10F_4710_9790_B0E104CBBB0E_.wvu.PrintArea" localSheetId="15" hidden="1">'Attach 10'!$A$1:$F$18</definedName>
    <definedName name="Z_ABB52F08_E10F_4710_9790_B0E104CBBB0E_.wvu.PrintArea" localSheetId="16" hidden="1">'Attach 11'!$A$1:$E$86</definedName>
    <definedName name="Z_ABB52F08_E10F_4710_9790_B0E104CBBB0E_.wvu.PrintArea" localSheetId="17" hidden="1">'Attach 12'!$A$1:$F$32</definedName>
    <definedName name="Z_ABB52F08_E10F_4710_9790_B0E104CBBB0E_.wvu.PrintArea" localSheetId="18" hidden="1">'Attach 13'!$A$1:$E$26</definedName>
    <definedName name="Z_ABB52F08_E10F_4710_9790_B0E104CBBB0E_.wvu.PrintArea" localSheetId="19" hidden="1">'Attach 14'!$A$1:$E$26</definedName>
    <definedName name="Z_ABB52F08_E10F_4710_9790_B0E104CBBB0E_.wvu.PrintArea" localSheetId="20" hidden="1">'Attach 14-IP'!$A$8:$I$225</definedName>
    <definedName name="Z_ABB52F08_E10F_4710_9790_B0E104CBBB0E_.wvu.PrintArea" localSheetId="21" hidden="1">'Attach 15'!$A$1:$E$91</definedName>
    <definedName name="Z_ABB52F08_E10F_4710_9790_B0E104CBBB0E_.wvu.PrintArea" localSheetId="22" hidden="1">'Attach 16 '!$A$1:$L$111</definedName>
    <definedName name="Z_ABB52F08_E10F_4710_9790_B0E104CBBB0E_.wvu.PrintArea" localSheetId="23" hidden="1">'Attach 17'!$A$1:$E$33</definedName>
    <definedName name="Z_ABB52F08_E10F_4710_9790_B0E104CBBB0E_.wvu.PrintArea" localSheetId="24" hidden="1">'Attach 18'!$A$1:$E$21</definedName>
    <definedName name="Z_ABB52F08_E10F_4710_9790_B0E104CBBB0E_.wvu.PrintArea" localSheetId="25" hidden="1">'Attach 18 SP'!$A$7:$I$157</definedName>
    <definedName name="Z_ABB52F08_E10F_4710_9790_B0E104CBBB0E_.wvu.PrintArea" localSheetId="26" hidden="1">'Attach 19'!$A$1:$E$31</definedName>
    <definedName name="Z_ABB52F08_E10F_4710_9790_B0E104CBBB0E_.wvu.PrintArea" localSheetId="27" hidden="1">'Attach 24'!$A$1:$E$31</definedName>
    <definedName name="Z_ABB52F08_E10F_4710_9790_B0E104CBBB0E_.wvu.PrintArea" localSheetId="3" hidden="1">'Attach 3(JV)'!$A$1:$E$26</definedName>
    <definedName name="Z_ABB52F08_E10F_4710_9790_B0E104CBBB0E_.wvu.PrintArea" localSheetId="5" hidden="1">'Attach 3(QR)'!$A$1:$E$28</definedName>
    <definedName name="Z_ABB52F08_E10F_4710_9790_B0E104CBBB0E_.wvu.PrintArea" localSheetId="7" hidden="1">'Attach 4'!$A$1:$G$25</definedName>
    <definedName name="Z_ABB52F08_E10F_4710_9790_B0E104CBBB0E_.wvu.PrintArea" localSheetId="8" hidden="1">'Attach 4 (A)'!$A$1:$E$27</definedName>
    <definedName name="Z_ABB52F08_E10F_4710_9790_B0E104CBBB0E_.wvu.PrintArea" localSheetId="9" hidden="1">'Attach 4 (B)'!$A$1:$E$26</definedName>
    <definedName name="Z_ABB52F08_E10F_4710_9790_B0E104CBBB0E_.wvu.PrintArea" localSheetId="10" hidden="1">'Attach 5'!$A$1:$E$35</definedName>
    <definedName name="Z_ABB52F08_E10F_4710_9790_B0E104CBBB0E_.wvu.PrintArea" localSheetId="11" hidden="1">'Attach 5A'!$A$1:$E$73</definedName>
    <definedName name="Z_ABB52F08_E10F_4710_9790_B0E104CBBB0E_.wvu.PrintArea" localSheetId="12" hidden="1">'Attach 6'!$A$1:$E$28</definedName>
    <definedName name="Z_ABB52F08_E10F_4710_9790_B0E104CBBB0E_.wvu.PrintArea" localSheetId="13" hidden="1">'Attach 7'!$A$1:$E$24</definedName>
    <definedName name="Z_ABB52F08_E10F_4710_9790_B0E104CBBB0E_.wvu.PrintArea" localSheetId="14" hidden="1">'Attach 9'!$A$1:$H$52</definedName>
    <definedName name="Z_ABB52F08_E10F_4710_9790_B0E104CBBB0E_.wvu.PrintArea" localSheetId="6" hidden="1">'Attach-3 (QR)'!$A$1:$I$376</definedName>
    <definedName name="Z_ABB52F08_E10F_4710_9790_B0E104CBBB0E_.wvu.PrintArea" localSheetId="4" hidden="1">'Attach-3 (QR)_old'!$A$1:$J$407</definedName>
    <definedName name="Z_ABB52F08_E10F_4710_9790_B0E104CBBB0E_.wvu.PrintArea" localSheetId="28" hidden="1">'Bid Form 1st Envelope '!$A$1:$F$113</definedName>
    <definedName name="Z_ABB52F08_E10F_4710_9790_B0E104CBBB0E_.wvu.PrintArea" localSheetId="1" hidden="1">Cover!$A$1:$F$26</definedName>
    <definedName name="Z_ABB52F08_E10F_4710_9790_B0E104CBBB0E_.wvu.PrintArea" localSheetId="2" hidden="1">'Names of Bidder'!$B$1:$G$38</definedName>
    <definedName name="Z_ABB52F08_E10F_4710_9790_B0E104CBBB0E_.wvu.PrintTitles" localSheetId="14" hidden="1">'Attach 9'!$18:$18</definedName>
    <definedName name="Z_ABB52F08_E10F_4710_9790_B0E104CBBB0E_.wvu.Rows" localSheetId="17" hidden="1">'Attach 12'!$4:$4,'Attach 12'!$16:$28</definedName>
    <definedName name="Z_ABB52F08_E10F_4710_9790_B0E104CBBB0E_.wvu.Rows" localSheetId="21" hidden="1">'Attach 15'!$16:$16</definedName>
    <definedName name="Z_ABB52F08_E10F_4710_9790_B0E104CBBB0E_.wvu.Rows" localSheetId="22" hidden="1">'Attach 16 '!$71:$84</definedName>
    <definedName name="Z_ABB52F08_E10F_4710_9790_B0E104CBBB0E_.wvu.Rows" localSheetId="23" hidden="1">'Attach 17'!$26:$26,'Attach 17'!$32:$209</definedName>
    <definedName name="Z_ABB52F08_E10F_4710_9790_B0E104CBBB0E_.wvu.Rows" localSheetId="25" hidden="1">'Attach 18 SP'!$149:$153</definedName>
    <definedName name="Z_ABB52F08_E10F_4710_9790_B0E104CBBB0E_.wvu.Rows" localSheetId="26" hidden="1">'Attach 19'!$13:$13,'Attach 19'!$20:$28</definedName>
    <definedName name="Z_ABB52F08_E10F_4710_9790_B0E104CBBB0E_.wvu.Rows" localSheetId="27" hidden="1">'Attach 24'!$13:$13,'Attach 24'!$20:$28</definedName>
    <definedName name="Z_ABB52F08_E10F_4710_9790_B0E104CBBB0E_.wvu.Rows" localSheetId="10" hidden="1">'Attach 5'!$4:$4</definedName>
    <definedName name="Z_ABB52F08_E10F_4710_9790_B0E104CBBB0E_.wvu.Rows" localSheetId="11" hidden="1">'Attach 5A'!$25:$30</definedName>
    <definedName name="Z_ABB52F08_E10F_4710_9790_B0E104CBBB0E_.wvu.Rows" localSheetId="6" hidden="1">'Attach-3 (QR)'!$19:$23,'Attach-3 (QR)'!$25:$25,'Attach-3 (QR)'!$35:$35,'Attach-3 (QR)'!$92:$92,'Attach-3 (QR)'!$126:$126,'Attach-3 (QR)'!$140:$176,'Attach-3 (QR)'!$178:$184,'Attach-3 (QR)'!$192:$192,'Attach-3 (QR)'!$228:$354</definedName>
    <definedName name="Z_ABB52F08_E10F_4710_9790_B0E104CBBB0E_.wvu.Rows" localSheetId="4" hidden="1">'Attach-3 (QR)_old'!$19:$23,'Attach-3 (QR)_old'!$25:$25,'Attach-3 (QR)_old'!$34:$34,'Attach-3 (QR)_old'!$91:$91,'Attach-3 (QR)_old'!$117:$117,'Attach-3 (QR)_old'!$204:$204,'Attach-3 (QR)_old'!$235:$235,'Attach-3 (QR)_old'!$260:$386</definedName>
    <definedName name="Z_ABB52F08_E10F_4710_9790_B0E104CBBB0E_.wvu.Rows" localSheetId="28" hidden="1">'Bid Form 1st Envelope '!$28:$29,'Bid Form 1st Envelope '!$97:$97,'Bid Form 1st Envelope '!$100:$101</definedName>
    <definedName name="Z_ABB52F08_E10F_4710_9790_B0E104CBBB0E_.wvu.Rows" localSheetId="2" hidden="1">'Names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(QR)'!$A$1:$H$376</definedName>
    <definedName name="Z_AF19F13B_761B_48FB_A70F_9439A4D7530B_.wvu.PrintArea" localSheetId="4" hidden="1">'Attach-3 (QR)_old'!$A$1:$H$407</definedName>
    <definedName name="Z_AF19F13B_761B_48FB_A70F_9439A4D7530B_.wvu.Rows" localSheetId="6" hidden="1">'Attach-3 (QR)'!$178:$184,'Attach-3 (QR)'!#REF!,'Attach-3 (QR)'!#REF!,'Attach-3 (QR)'!#REF!,'Attach-3 (QR)'!$241:$243,'Attach-3 (QR)'!$265:$296,'Attach-3 (QR)'!$307:$316</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12'!$G:$G</definedName>
    <definedName name="Z_B7A16C2F_5026_4C0C_BBB1_23B0149C8FB9_.wvu.Cols" localSheetId="2" hidden="1">'Names of Bidder'!$L:$L</definedName>
    <definedName name="Z_B7A16C2F_5026_4C0C_BBB1_23B0149C8FB9_.wvu.PrintArea" localSheetId="17" hidden="1">'Attach 12'!$A$1:$F$32</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12'!$A$1:$F$32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'!$A$1:$L$111</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24'!$A$1:$E$31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8" hidden="1">'Bid Form 1st Envelope '!$A$1:$F$114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27" hidden="1">'Attach 24'!$13:$13,'Attach 24'!$20:$28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'!$A$1:$L$111</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24'!$A$1:$E$31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8" hidden="1">'Bid Form 1st Envelope '!$A$1:$F$114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27" hidden="1">'Attach 24'!$13:$13,'Attach 24'!$20:$28</definedName>
    <definedName name="Z_CB7992C9_ABA5_4C7D_8C49_1E1D8E8875C7_.wvu.Rows" localSheetId="10" hidden="1">'Attach 5'!$4:$4</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12'!$A$1:$F$32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'!$A$1:$L$111</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24'!$A$1:$E$35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9'!$A$1:$D$59</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12'!$A$1:$F$32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(QR)'!$A$1:$H$376</definedName>
    <definedName name="Z_D5994A17_2357_4B78_B667_DDB5D94B6FD1_.wvu.PrintArea" localSheetId="4" hidden="1">'Attach-3 (QR)_old'!$A$1:$H$407</definedName>
    <definedName name="Z_D5994A17_2357_4B78_B667_DDB5D94B6FD1_.wvu.Rows" localSheetId="6" hidden="1">'Attach-3 (QR)'!#REF!,'Attach-3 (QR)'!#REF!,'Attach-3 (QR)'!#REF!,'Attach-3 (QR)'!$241:$243</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'!$A$1:$L$111</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24'!$A$1:$E$31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9'!$A$1:$D$59</definedName>
    <definedName name="Z_DC28ED1E_3E35_4094_9C2B_5C0A1C1D459C_.wvu.PrintArea" localSheetId="28" hidden="1">'Bid Form 1st Envelope '!$A$1:$F$114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27" hidden="1">'Attach 24'!$13:$13,'Attach 24'!$20:$28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'!$A$1:$L$111</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24'!$A$1:$E$31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8" hidden="1">'Bid Form 1st Envelope '!$A$1:$F$114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27" hidden="1">'Attach 24'!$13:$13,'Attach 24'!$20:$28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(QR)'!$92:$92,'Attach-3 (QR)'!$178:$184,'Attach-3 (QR)'!$192:$192,'Attach-3 (QR)'!$228:$354</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12'!$A$1:$F$32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'!$A$1:$L$111</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24'!$A$1:$E$35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9'!$A$1:$D$59</definedName>
    <definedName name="Z_ECEBABD0_566A_41C4_AA9A_38EA30EFEDA8_.wvu.PrintArea" localSheetId="28" hidden="1">'Bid Form 1st Envelope '!$A$1:$F$114</definedName>
    <definedName name="Z_ECEBABD0_566A_41C4_AA9A_38EA30EFEDA8_.wvu.PrintTitles" localSheetId="17" hidden="1">'Attach 12'!#REF!</definedName>
    <definedName name="Z_ECEBABD0_566A_41C4_AA9A_38EA30EFEDA8_.wvu.PrintTitles" localSheetId="14" hidden="1">'Attach 9'!$18:$18</definedName>
    <definedName name="Z_F8DC905B_04E9_41D7_B695_0DB8D092215B_.wvu.Cols" localSheetId="17" hidden="1">'Attach 12'!$G:$I</definedName>
    <definedName name="Z_F8DC905B_04E9_41D7_B695_0DB8D092215B_.wvu.Cols" localSheetId="21" hidden="1">'Attach 15'!$H:$H,'Attach 15'!$L:$N</definedName>
    <definedName name="Z_F8DC905B_04E9_41D7_B695_0DB8D092215B_.wvu.Cols" localSheetId="25" hidden="1">'Attach 18 SP'!$J:$P</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8"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12'!$A$1:$F$32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'!$A$1:$L$111</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18 SP'!$A$7:$I$157</definedName>
    <definedName name="Z_F8DC905B_04E9_41D7_B695_0DB8D092215B_.wvu.PrintArea" localSheetId="26" hidden="1">'Attach 19'!$A$1:$E$31</definedName>
    <definedName name="Z_F8DC905B_04E9_41D7_B695_0DB8D092215B_.wvu.PrintArea" localSheetId="27" hidden="1">'Attach 24'!$A$1:$E$31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9'!$A$1:$H$52</definedName>
    <definedName name="Z_F8DC905B_04E9_41D7_B695_0DB8D092215B_.wvu.PrintArea" localSheetId="6" hidden="1">'Attach-3 (QR)'!$A$1:$I$376</definedName>
    <definedName name="Z_F8DC905B_04E9_41D7_B695_0DB8D092215B_.wvu.PrintArea" localSheetId="4" hidden="1">'Attach-3 (QR)_old'!$A$1:$J$407</definedName>
    <definedName name="Z_F8DC905B_04E9_41D7_B695_0DB8D092215B_.wvu.PrintArea" localSheetId="28" hidden="1">'Bid Form 1st Envelope '!$A$1:$J$113</definedName>
    <definedName name="Z_F8DC905B_04E9_41D7_B695_0DB8D092215B_.wvu.PrintArea" localSheetId="1" hidden="1">Cover!$A$1:$F$26</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18 SP'!$149:$153</definedName>
    <definedName name="Z_F8DC905B_04E9_41D7_B695_0DB8D092215B_.wvu.Rows" localSheetId="26" hidden="1">'Attach 19'!$13:$13,'Attach 19'!$20:$28</definedName>
    <definedName name="Z_F8DC905B_04E9_41D7_B695_0DB8D092215B_.wvu.Rows" localSheetId="27" hidden="1">'Attach 24'!$13:$13,'Attach 24'!$20:$28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(QR)'!$92:$92,'Attach-3 (QR)'!$156:$156,'Attach-3 (QR)'!$178:$184,'Attach-3 (QR)'!$192:$192,'Attach-3 (QR)'!$228:$354</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8" hidden="1">'Bid Form 1st Envelope '!$28:$29,'Bid Form 1st Envelope '!$97:$97,'Bid Form 1st Envelope '!$100:$101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'!$A$1:$L$111</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24'!$A$1:$E$31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8" hidden="1">'Bid Form 1st Envelope '!$A$1:$F$114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27" hidden="1">'Attach 24'!$13:$13,'Attach 24'!$20:$28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'!$A$1:$L$111</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24'!$A$1:$E$31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8" hidden="1">'Bid Form 1st Envelope '!$A$1:$F$114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27" hidden="1">'Attach 24'!$13:$13,'Attach 24'!$20:$28</definedName>
    <definedName name="Z_FE4EC9C4_31B9_4D40_8323_5B16C3BC840F_.wvu.Rows" localSheetId="10" hidden="1">'Attach 5'!$4:$4</definedName>
  </definedNames>
  <calcPr calcId="145621"/>
  <customWorkbookViews>
    <customWorkbookView name="60003018 - Personal View" guid="{13BDB192-CA72-44EB-8EA4-AA3D0100721E}" mergeInterval="0" personalView="1" maximized="1" windowWidth="1362" windowHeight="522" tabRatio="942" activeSheetId="3" showComments="commIndAndComment"/>
    <customWorkbookView name="Ankit Vaishnav {Ankit Vaishnav} - Personal View" guid="{649B881F-502A-4AD3-817B-137C868CD375}" mergeInterval="0" personalView="1" maximized="1" windowWidth="1436" windowHeight="634" tabRatio="942" activeSheetId="29"/>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5476C51C-4037-4B28-A818-10D7CDF0C66A}" mergeInterval="0" personalView="1" maximized="1" windowWidth="1916" windowHeight="834" tabRatio="961" activeSheetId="29"/>
    <customWorkbookView name="Prashanth Kumar Gade {प्रशांत जि} - Personal View" guid="{A8583C01-5E6A-4469-ADCA-440E12AA8084}" mergeInterval="0" personalView="1" maximized="1" windowWidth="1916" windowHeight="774" tabRatio="961" activeSheetId="29" showComments="commIndAndComment"/>
    <customWorkbookView name="60001714 - Personal View" guid="{3836A67F-51F8-4B52-B51D-937DC398CD1F}" mergeInterval="0" personalView="1" maximized="1" windowWidth="958" windowHeight="809" tabRatio="942" activeSheetId="29"/>
    <customWorkbookView name="Rahul {Rahul} - Personal View" guid="{F8DC905B-04E9-41D7-B695-0DB8D092215B}" mergeInterval="0" personalView="1" maximized="1" windowWidth="1916" windowHeight="814" tabRatio="942" activeSheetId="29" showComments="commIndAndComment"/>
    <customWorkbookView name="Neelam Singh {नीलम सिंह} - Personal View" guid="{067EF7EF-2552-42C0-8B2F-9338A16B73EB}" mergeInterval="0" personalView="1" maximized="1" windowWidth="1276" windowHeight="798" tabRatio="942" activeSheetId="3"/>
    <customWorkbookView name="acer - Personal View" guid="{ABB52F08-E10F-4710-9790-B0E104CBBB0E}" mergeInterval="0" personalView="1" maximized="1" xWindow="1" yWindow="1" windowWidth="1366" windowHeight="538" tabRatio="942" activeSheetId="3"/>
  </customWorkbookViews>
</workbook>
</file>

<file path=xl/calcChain.xml><?xml version="1.0" encoding="utf-8"?>
<calcChain xmlns="http://schemas.openxmlformats.org/spreadsheetml/2006/main">
  <c r="B52" i="29" l="1"/>
  <c r="B53" i="29"/>
  <c r="G23" i="29"/>
  <c r="A46" i="15"/>
  <c r="F1" i="2"/>
  <c r="K44" i="15" l="1"/>
  <c r="D43" i="7"/>
  <c r="N111" i="7"/>
  <c r="N110" i="7"/>
  <c r="N109" i="7"/>
  <c r="B51" i="29" l="1"/>
  <c r="E11" i="28"/>
  <c r="E10" i="28"/>
  <c r="E9" i="28"/>
  <c r="E8" i="28"/>
  <c r="A8" i="28"/>
  <c r="E7" i="28"/>
  <c r="E1" i="28"/>
  <c r="A7" i="4"/>
  <c r="A7" i="7" s="1"/>
  <c r="B20" i="23" l="1"/>
  <c r="G11" i="23"/>
  <c r="G10" i="23"/>
  <c r="G9" i="23"/>
  <c r="G8" i="23"/>
  <c r="A8" i="23"/>
  <c r="G7" i="23"/>
  <c r="Z2" i="23"/>
  <c r="H1" i="23"/>
  <c r="E264" i="7" l="1"/>
  <c r="E228" i="7"/>
  <c r="E195" i="7"/>
  <c r="N77" i="7"/>
  <c r="N76" i="7"/>
  <c r="N75" i="7"/>
  <c r="B22" i="7"/>
  <c r="M21" i="7"/>
  <c r="M194" i="7" s="1"/>
  <c r="B21" i="7"/>
  <c r="M20" i="7"/>
  <c r="M192" i="7" s="1"/>
  <c r="B20" i="7"/>
  <c r="H11" i="7"/>
  <c r="H10" i="7"/>
  <c r="H9" i="7"/>
  <c r="H8" i="7"/>
  <c r="A8" i="7"/>
  <c r="H7" i="7"/>
  <c r="I1" i="7"/>
  <c r="B264" i="7" l="1"/>
  <c r="B344" i="7" s="1"/>
  <c r="B195" i="7"/>
  <c r="B320" i="7" s="1"/>
  <c r="B228" i="7"/>
  <c r="B332" i="7" s="1"/>
  <c r="B17" i="29" l="1"/>
  <c r="A50" i="21" l="1"/>
  <c r="B152" i="5" l="1"/>
  <c r="B10" i="4" l="1"/>
  <c r="B10" i="7" s="1"/>
  <c r="B11" i="4"/>
  <c r="B12" i="4"/>
  <c r="B9" i="4"/>
  <c r="B9" i="7" s="1"/>
  <c r="B12" i="5" l="1"/>
  <c r="B12" i="7"/>
  <c r="B11" i="5"/>
  <c r="B11" i="7"/>
  <c r="B9" i="5"/>
  <c r="A37" i="21"/>
  <c r="A39" i="26"/>
  <c r="B10" i="5"/>
  <c r="A38" i="21"/>
  <c r="A40" i="26"/>
  <c r="B2" i="2" l="1"/>
  <c r="A1" i="30"/>
  <c r="A8" i="30" s="1"/>
  <c r="B8" i="30" s="1"/>
  <c r="D8" i="30" s="1"/>
  <c r="A8" i="29"/>
  <c r="A9" i="29"/>
  <c r="A10" i="29"/>
  <c r="A11" i="29"/>
  <c r="A12" i="29"/>
  <c r="B15" i="29"/>
  <c r="B21" i="29"/>
  <c r="AD21" i="29"/>
  <c r="B24" i="29"/>
  <c r="AD24" i="29"/>
  <c r="B27" i="29"/>
  <c r="H28" i="29"/>
  <c r="H29" i="29"/>
  <c r="B30" i="29"/>
  <c r="B31" i="29"/>
  <c r="B32" i="29"/>
  <c r="B33" i="29"/>
  <c r="B34" i="29"/>
  <c r="B35" i="29"/>
  <c r="B36" i="29"/>
  <c r="B37" i="29"/>
  <c r="B38" i="29"/>
  <c r="B39" i="29"/>
  <c r="B40" i="29"/>
  <c r="B41" i="29"/>
  <c r="B42" i="29"/>
  <c r="B43" i="29"/>
  <c r="B44" i="29"/>
  <c r="B45" i="29"/>
  <c r="B46" i="29"/>
  <c r="B47" i="29"/>
  <c r="B48" i="29"/>
  <c r="B49" i="29"/>
  <c r="B50" i="29"/>
  <c r="B85" i="29"/>
  <c r="A114" i="29"/>
  <c r="E1" i="27"/>
  <c r="E7" i="27"/>
  <c r="E8" i="27"/>
  <c r="E9" i="27"/>
  <c r="E10" i="27"/>
  <c r="E11" i="27"/>
  <c r="A42" i="26"/>
  <c r="A43" i="26"/>
  <c r="A48"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E7" i="18"/>
  <c r="E8" i="18"/>
  <c r="E9" i="18"/>
  <c r="E10" i="18"/>
  <c r="E11" i="18"/>
  <c r="E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G374" i="7" s="1"/>
  <c r="AA24" i="4"/>
  <c r="B25" i="4"/>
  <c r="C375" i="7" s="1"/>
  <c r="E25" i="4"/>
  <c r="G375" i="7" s="1"/>
  <c r="AA25" i="4"/>
  <c r="B1" i="3"/>
  <c r="B2" i="3"/>
  <c r="I6" i="3"/>
  <c r="J6" i="3" s="1"/>
  <c r="K84" i="29" s="1"/>
  <c r="AA6" i="3"/>
  <c r="B7" i="3"/>
  <c r="I15" i="3"/>
  <c r="J15" i="3" s="1"/>
  <c r="L15" i="3"/>
  <c r="J21" i="3"/>
  <c r="B23" i="3"/>
  <c r="B24" i="3"/>
  <c r="H36" i="3"/>
  <c r="B3" i="2"/>
  <c r="A3" i="7" l="1"/>
  <c r="A3" i="15"/>
  <c r="C374" i="7"/>
  <c r="B6" i="29"/>
  <c r="AI6" i="29" s="1"/>
  <c r="A1" i="25"/>
  <c r="B31" i="27"/>
  <c r="B31" i="28" s="1"/>
  <c r="D67" i="24"/>
  <c r="D64" i="17"/>
  <c r="D38" i="17"/>
  <c r="D42" i="24"/>
  <c r="A100" i="29"/>
  <c r="A3" i="27"/>
  <c r="A3" i="28" s="1"/>
  <c r="A16" i="15"/>
  <c r="D30" i="24"/>
  <c r="D58" i="24" s="1"/>
  <c r="D86" i="24" s="1"/>
  <c r="G49" i="15"/>
  <c r="D68" i="17"/>
  <c r="F93" i="29"/>
  <c r="G48" i="15"/>
  <c r="I26" i="8"/>
  <c r="A18" i="8" s="1"/>
  <c r="H26" i="8"/>
  <c r="A17" i="8" s="1"/>
  <c r="D67" i="17"/>
  <c r="D68" i="24"/>
  <c r="D66" i="24"/>
  <c r="A101" i="29"/>
  <c r="D65" i="17"/>
  <c r="A11" i="30"/>
  <c r="B11" i="30" s="1"/>
  <c r="D11" i="30" s="1"/>
  <c r="E17" i="4"/>
  <c r="B66" i="17" s="1"/>
  <c r="D69" i="24"/>
  <c r="A7" i="30"/>
  <c r="B7" i="30" s="1"/>
  <c r="D7" i="30" s="1"/>
  <c r="B260" i="5"/>
  <c r="B364" i="5" s="1"/>
  <c r="E20" i="4"/>
  <c r="B69" i="17" s="1"/>
  <c r="E18" i="4"/>
  <c r="B67" i="17" s="1"/>
  <c r="E16" i="4"/>
  <c r="A65" i="17" s="1"/>
  <c r="B16" i="4"/>
  <c r="A37" i="17" s="1"/>
  <c r="K85" i="29"/>
  <c r="K15" i="3"/>
  <c r="A7" i="25"/>
  <c r="A7" i="14"/>
  <c r="A7" i="10"/>
  <c r="A7" i="6"/>
  <c r="A7" i="17"/>
  <c r="A7" i="15"/>
  <c r="A7" i="13"/>
  <c r="A7" i="11"/>
  <c r="A7" i="9"/>
  <c r="A7" i="8"/>
  <c r="A7" i="24"/>
  <c r="A7" i="20"/>
  <c r="A7" i="19"/>
  <c r="A7" i="16"/>
  <c r="A7" i="27"/>
  <c r="A7" i="28" s="1"/>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F30" i="18"/>
  <c r="B25" i="19"/>
  <c r="B25" i="20"/>
  <c r="B91" i="22"/>
  <c r="B111" i="23" s="1"/>
  <c r="B30" i="24"/>
  <c r="B58" i="24" s="1"/>
  <c r="B86" i="24" s="1"/>
  <c r="B19" i="25"/>
  <c r="E30" i="27"/>
  <c r="E30" i="28" s="1"/>
  <c r="B11" i="27"/>
  <c r="B11" i="28" s="1"/>
  <c r="B9" i="27"/>
  <c r="B9" i="28" s="1"/>
  <c r="C93" i="29"/>
  <c r="A9" i="30"/>
  <c r="B9" i="30" s="1"/>
  <c r="D9" i="30" s="1"/>
  <c r="A6" i="30"/>
  <c r="B6" i="30"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C30" i="18"/>
  <c r="C11" i="18"/>
  <c r="C9" i="18"/>
  <c r="E24" i="19"/>
  <c r="B11" i="19"/>
  <c r="B9" i="19"/>
  <c r="E24" i="20"/>
  <c r="B11" i="20"/>
  <c r="B9" i="20"/>
  <c r="E90" i="22"/>
  <c r="H110" i="23" s="1"/>
  <c r="B12" i="22"/>
  <c r="B11" i="23" s="1"/>
  <c r="B10" i="22"/>
  <c r="D29" i="24"/>
  <c r="D57" i="24" s="1"/>
  <c r="D85" i="24" s="1"/>
  <c r="B11" i="24"/>
  <c r="B9" i="24"/>
  <c r="E20" i="25"/>
  <c r="B12" i="25"/>
  <c r="B10" i="25"/>
  <c r="A8" i="25"/>
  <c r="B30" i="27"/>
  <c r="B30" i="28" s="1"/>
  <c r="F94" i="29"/>
  <c r="F91" i="29"/>
  <c r="A10" i="30"/>
  <c r="B10" i="30" s="1"/>
  <c r="D10" i="30" s="1"/>
  <c r="A4" i="30"/>
  <c r="D21" i="29"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F31" i="18"/>
  <c r="A1" i="18"/>
  <c r="B24" i="19"/>
  <c r="B24" i="20"/>
  <c r="A3" i="20"/>
  <c r="B90" i="22"/>
  <c r="B110" i="23" s="1"/>
  <c r="A9" i="22"/>
  <c r="B29" i="24"/>
  <c r="B57" i="24" s="1"/>
  <c r="B85" i="24" s="1"/>
  <c r="A3" i="24"/>
  <c r="A34" i="24" s="1"/>
  <c r="A62" i="24" s="1"/>
  <c r="B20" i="25"/>
  <c r="E31" i="27"/>
  <c r="E31" i="28" s="1"/>
  <c r="B12" i="27"/>
  <c r="B12" i="28" s="1"/>
  <c r="B10" i="27"/>
  <c r="B10" i="28" s="1"/>
  <c r="A8" i="27"/>
  <c r="C94" i="29"/>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A1" i="16"/>
  <c r="B27" i="17"/>
  <c r="B55" i="17" s="1"/>
  <c r="B83" i="17" s="1"/>
  <c r="C31" i="18"/>
  <c r="C12" i="18"/>
  <c r="C10" i="18"/>
  <c r="A8" i="18"/>
  <c r="E25" i="19"/>
  <c r="B12" i="19"/>
  <c r="B10" i="19"/>
  <c r="A8" i="19"/>
  <c r="E25" i="20"/>
  <c r="B12" i="20"/>
  <c r="B10" i="20"/>
  <c r="A8" i="20"/>
  <c r="E91" i="22"/>
  <c r="H111" i="23" s="1"/>
  <c r="B13" i="22"/>
  <c r="B12" i="23" s="1"/>
  <c r="B11" i="22"/>
  <c r="B10" i="23" s="1"/>
  <c r="E19" i="25"/>
  <c r="A1" i="20"/>
  <c r="A1" i="29"/>
  <c r="A1" i="22"/>
  <c r="A1" i="23" s="1"/>
  <c r="A1" i="27"/>
  <c r="A1" i="28" s="1"/>
  <c r="A1" i="11"/>
  <c r="A1" i="19"/>
  <c r="A1" i="24"/>
  <c r="A32" i="24" s="1"/>
  <c r="A60" i="24" s="1"/>
  <c r="A1" i="8"/>
  <c r="A1" i="15"/>
  <c r="A3" i="9"/>
  <c r="A3" i="11"/>
  <c r="A3" i="12"/>
  <c r="A3" i="13"/>
  <c r="A3" i="16"/>
  <c r="A3" i="25"/>
  <c r="A3" i="6"/>
  <c r="A3" i="17" s="1"/>
  <c r="A32" i="17" s="1"/>
  <c r="A60" i="17" s="1"/>
  <c r="A3" i="8"/>
  <c r="A3" i="10"/>
  <c r="A3" i="14"/>
  <c r="A3" i="18"/>
  <c r="A3" i="19"/>
  <c r="E26" i="22" l="1"/>
  <c r="B9" i="23"/>
  <c r="H20" i="23" s="1"/>
  <c r="AI9" i="29"/>
  <c r="AI7" i="29"/>
  <c r="AI8" i="29" s="1"/>
  <c r="A73" i="11"/>
  <c r="A36" i="11"/>
  <c r="B87" i="29" l="1"/>
</calcChain>
</file>

<file path=xl/sharedStrings.xml><?xml version="1.0" encoding="utf-8"?>
<sst xmlns="http://schemas.openxmlformats.org/spreadsheetml/2006/main" count="1990" uniqueCount="995">
  <si>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</si>
  <si>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</si>
  <si>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</si>
  <si>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</si>
  <si>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</si>
  <si>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</si>
  <si>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</si>
  <si>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</si>
  <si>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</si>
  <si>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</si>
  <si>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</si>
  <si>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</si>
  <si>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</si>
  <si>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</si>
  <si>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</si>
  <si>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</si>
  <si>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</si>
  <si>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</si>
  <si>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</si>
  <si>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</si>
  <si>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</si>
  <si>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</si>
  <si>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</si>
  <si>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</si>
  <si>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</si>
  <si>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</si>
  <si>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</si>
  <si>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</si>
  <si>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</si>
  <si>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</si>
  <si>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</si>
  <si>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</si>
  <si>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</si>
  <si>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</si>
  <si>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</si>
  <si>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</si>
  <si>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</si>
  <si>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</si>
  <si>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</si>
  <si>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</si>
  <si>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</si>
  <si>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</si>
  <si>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</si>
  <si>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</si>
  <si>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</si>
  <si>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</si>
  <si>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</si>
  <si>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</si>
  <si>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</si>
  <si>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</si>
  <si>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</si>
  <si>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</si>
  <si>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</si>
  <si>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</si>
  <si>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</si>
  <si>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</si>
  <si>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</si>
  <si>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</si>
  <si>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</si>
  <si>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</si>
  <si>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</si>
  <si>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</si>
  <si>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</si>
  <si>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</si>
  <si>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</si>
  <si>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</si>
  <si>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</si>
  <si>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</si>
  <si>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</si>
  <si>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</si>
  <si>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</si>
  <si>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</si>
  <si>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</si>
  <si>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</si>
  <si>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</si>
  <si>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</si>
  <si>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</si>
  <si>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</si>
  <si>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</si>
  <si>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</si>
  <si>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</si>
  <si>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</si>
  <si>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</si>
  <si>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</si>
  <si>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</si>
  <si>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</si>
  <si>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</si>
  <si>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</si>
  <si>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</si>
  <si>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</si>
  <si>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</si>
  <si>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</si>
  <si>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</si>
  <si>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</si>
  <si>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</si>
  <si>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</si>
  <si>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</si>
  <si>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</si>
  <si>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</si>
  <si>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</si>
  <si>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</si>
  <si>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</si>
  <si>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</si>
  <si>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</si>
  <si>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</si>
  <si>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</si>
  <si>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</si>
  <si>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</si>
  <si>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</si>
  <si>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</si>
  <si>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</si>
  <si>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</si>
  <si>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</si>
  <si>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</si>
  <si>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</si>
  <si>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</si>
  <si>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</si>
  <si>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</si>
  <si>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</si>
  <si>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</si>
  <si>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</si>
  <si>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</si>
  <si>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</si>
  <si>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</si>
  <si>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</si>
  <si>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</si>
  <si>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</si>
  <si>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</si>
  <si>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</si>
  <si>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</si>
  <si>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</si>
  <si>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</si>
  <si>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</si>
  <si>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</si>
  <si>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</si>
  <si>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</si>
  <si>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</si>
  <si>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</si>
  <si>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</si>
  <si>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</si>
  <si>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</si>
  <si>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</si>
  <si>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</si>
  <si>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</si>
  <si>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</si>
  <si>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</si>
  <si>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</si>
  <si>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</si>
  <si>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</si>
  <si>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</si>
  <si>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</si>
  <si>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</si>
  <si>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</si>
  <si>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</si>
  <si>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</si>
  <si>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</si>
  <si>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</si>
  <si>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</si>
  <si>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</si>
  <si>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</si>
  <si>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</si>
  <si>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</si>
  <si>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</si>
  <si>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</si>
  <si>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</si>
  <si>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</si>
  <si>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</si>
  <si>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</si>
  <si>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</si>
  <si>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</si>
  <si>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</si>
  <si>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</si>
  <si>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</si>
  <si>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</si>
  <si>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</si>
  <si>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</si>
  <si>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</si>
  <si>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</si>
  <si>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</si>
  <si>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</si>
  <si>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</si>
  <si>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</si>
  <si>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</si>
  <si>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</si>
  <si>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</si>
  <si>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</si>
  <si>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</si>
  <si>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</si>
  <si>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</si>
  <si>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</si>
  <si>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</si>
  <si>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</si>
  <si>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</si>
  <si>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</si>
  <si>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</si>
  <si>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</si>
  <si>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</si>
  <si>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</si>
  <si>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</si>
  <si>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</si>
  <si>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</si>
  <si>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</si>
  <si>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</si>
  <si>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</si>
  <si>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</si>
  <si>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</si>
  <si>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</si>
  <si>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</si>
  <si>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</si>
  <si>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</si>
  <si>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</si>
  <si>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</si>
  <si>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</si>
  <si>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</si>
  <si>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</si>
  <si>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</si>
  <si>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</si>
  <si>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</si>
  <si>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</si>
  <si>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</si>
  <si>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</si>
  <si>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</si>
  <si>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</si>
  <si>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</si>
  <si>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</si>
  <si>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</si>
  <si>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</si>
  <si>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</si>
  <si>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</si>
  <si>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</si>
  <si>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</si>
  <si>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</si>
  <si>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</si>
  <si>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</si>
  <si>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</si>
  <si>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</si>
  <si>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</si>
  <si>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</si>
  <si>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</si>
  <si>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</si>
  <si>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</si>
  <si>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</si>
  <si>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</si>
  <si>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</si>
  <si>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</si>
  <si>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</si>
  <si>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</si>
  <si>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</si>
  <si>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</si>
  <si>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</si>
  <si>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</si>
  <si>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</si>
  <si>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</si>
  <si>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</si>
  <si>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</si>
  <si>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</si>
  <si>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</si>
  <si>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</si>
  <si>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</si>
  <si>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</si>
  <si>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</si>
  <si>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</si>
  <si>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</si>
  <si>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</si>
  <si>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</si>
  <si>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</si>
  <si>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</si>
  <si>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</si>
  <si>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</si>
  <si>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</si>
  <si>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</si>
  <si>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</si>
  <si>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</si>
  <si>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</si>
  <si>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</si>
  <si>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</si>
  <si>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</si>
  <si>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</si>
  <si>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</si>
  <si>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</si>
  <si>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</si>
  <si>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</si>
  <si>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</si>
  <si>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</si>
  <si>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</si>
  <si>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</si>
  <si>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</si>
  <si>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</si>
  <si>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</si>
  <si>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</si>
  <si>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</si>
  <si>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</si>
  <si>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</si>
  <si>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</si>
  <si>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</si>
  <si>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</si>
  <si>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</si>
  <si>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</si>
  <si>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</si>
  <si>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</si>
  <si>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</si>
  <si>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</si>
  <si>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</si>
  <si>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</si>
  <si>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</si>
  <si>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</si>
  <si>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</si>
  <si>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</si>
  <si>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</si>
  <si>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</si>
  <si>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</si>
  <si>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</si>
  <si>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</si>
  <si>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</si>
  <si>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</si>
  <si>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</si>
  <si>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</si>
  <si>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</si>
  <si>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</si>
  <si>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</si>
  <si>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</si>
  <si>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</si>
  <si>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</si>
  <si>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</si>
  <si>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</si>
  <si>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</si>
  <si>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</si>
  <si>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</si>
  <si>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</si>
  <si>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</si>
  <si>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</si>
  <si>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</si>
  <si>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</si>
  <si>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</si>
  <si>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</si>
  <si>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</si>
  <si>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</si>
  <si>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</si>
  <si>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</si>
  <si>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</si>
  <si>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</si>
  <si>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</si>
  <si>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</si>
  <si>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</si>
  <si>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</si>
  <si>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</si>
  <si>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</si>
  <si>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</si>
  <si>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</si>
  <si>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</si>
  <si>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</si>
  <si>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</si>
  <si>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</si>
  <si>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</si>
  <si>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</si>
  <si>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</si>
  <si>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</si>
  <si>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</si>
  <si>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</si>
  <si>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</si>
  <si>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</si>
  <si>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</si>
  <si>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</si>
  <si>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</si>
  <si>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</si>
  <si>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</si>
  <si>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</si>
  <si>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</si>
  <si>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</si>
  <si>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</si>
  <si>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</si>
  <si>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</si>
  <si>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</si>
  <si>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</si>
  <si>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</si>
  <si>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</si>
  <si>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</si>
  <si>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</si>
  <si>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</si>
  <si>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</si>
  <si>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</si>
  <si>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</si>
  <si>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</si>
  <si>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</si>
  <si>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</si>
  <si>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</si>
  <si>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</si>
  <si>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</si>
  <si>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</si>
  <si>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</si>
  <si>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</si>
  <si>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</si>
  <si>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</si>
  <si>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</si>
  <si>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</si>
  <si>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</si>
  <si>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</si>
  <si>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</si>
  <si>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</si>
  <si>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</si>
  <si>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</si>
  <si>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</si>
  <si>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</si>
  <si>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</si>
  <si>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</si>
  <si>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</si>
  <si>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</si>
  <si>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</si>
  <si>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</si>
  <si>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</si>
  <si>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</si>
  <si>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</si>
  <si>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</si>
  <si>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</si>
  <si>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</si>
  <si>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</si>
  <si>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</si>
  <si>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</si>
  <si>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</si>
  <si>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</si>
  <si>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</si>
  <si>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</si>
  <si>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</si>
  <si>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</si>
  <si>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</si>
  <si>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</si>
  <si>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</si>
  <si>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</si>
  <si>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</si>
  <si>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</si>
  <si>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</si>
  <si>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</si>
  <si>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</si>
  <si>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</si>
  <si>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</si>
  <si>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</si>
  <si>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</si>
  <si>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</si>
  <si>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</si>
  <si>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</si>
  <si>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</si>
  <si>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</si>
  <si>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</si>
  <si>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</si>
  <si>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</si>
  <si>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</si>
  <si>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</si>
  <si>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</si>
  <si>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</si>
  <si>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</si>
  <si>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</si>
  <si>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</si>
  <si>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</si>
  <si>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</si>
  <si>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</si>
  <si>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</si>
  <si>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</si>
  <si>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</si>
  <si>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</si>
  <si>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</si>
  <si>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</si>
  <si>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</si>
  <si>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</si>
  <si>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</si>
  <si>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</si>
  <si>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</si>
  <si>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</si>
  <si>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</si>
  <si>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</si>
  <si>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</si>
  <si>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</si>
  <si>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</si>
  <si>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</si>
  <si>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</si>
  <si>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</si>
  <si>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</si>
  <si>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</si>
  <si>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</si>
  <si>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</si>
  <si>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</si>
  <si>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</si>
  <si>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</si>
  <si>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</si>
  <si>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</si>
  <si>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</si>
  <si>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</si>
  <si>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</si>
  <si>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</si>
  <si>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</si>
  <si>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</si>
  <si>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</si>
  <si>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</si>
  <si>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</si>
  <si>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</si>
  <si>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</si>
  <si>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</si>
  <si>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</si>
  <si>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</si>
  <si>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</si>
  <si>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</si>
  <si>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</si>
  <si>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</si>
  <si>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</si>
  <si>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</si>
  <si>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</si>
  <si>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</si>
  <si>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</si>
  <si>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</si>
  <si>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</si>
  <si>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</si>
  <si>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</si>
  <si>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</si>
  <si>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</si>
  <si>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</si>
  <si>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</si>
  <si>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</si>
  <si>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</si>
  <si>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</si>
  <si>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</si>
  <si>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</si>
  <si>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</si>
  <si>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</si>
  <si>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</si>
  <si>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</si>
  <si>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</si>
  <si>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</si>
  <si>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</si>
  <si>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</si>
  <si>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</si>
  <si>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</si>
  <si>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</si>
  <si>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</si>
  <si>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</si>
  <si>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</si>
  <si>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</si>
  <si>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</si>
  <si>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</si>
  <si>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</si>
  <si>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</si>
  <si>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</si>
  <si>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</si>
  <si>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</si>
  <si>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</si>
  <si>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</si>
  <si>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</si>
  <si>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</si>
  <si>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</si>
  <si>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</si>
  <si>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</si>
  <si>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</si>
  <si>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</si>
  <si>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</si>
  <si>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</si>
  <si>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</si>
  <si>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</si>
  <si>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</si>
  <si>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</si>
  <si>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</si>
  <si>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</si>
  <si>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</si>
  <si>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</si>
  <si>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</si>
  <si>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</si>
  <si>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</si>
  <si>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</si>
  <si>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</si>
  <si>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</si>
  <si>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</si>
  <si>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</si>
  <si>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</si>
  <si>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</si>
  <si>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</si>
  <si>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</si>
  <si>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</si>
  <si>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</si>
  <si>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</si>
  <si>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</si>
  <si>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</si>
  <si>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</si>
  <si>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</si>
  <si>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</si>
  <si>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</si>
  <si>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</si>
  <si>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</si>
  <si>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</si>
  <si>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</si>
  <si>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</si>
  <si>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</si>
  <si>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</si>
  <si>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</si>
  <si>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</si>
  <si>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</si>
  <si>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</si>
  <si>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</si>
  <si>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</si>
  <si>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</si>
  <si>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</si>
  <si>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</si>
  <si>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</si>
  <si>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</si>
  <si>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</si>
  <si>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</si>
  <si>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</si>
  <si>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</si>
  <si>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</si>
  <si>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</si>
  <si>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</si>
  <si>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</si>
  <si>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</si>
  <si>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</si>
  <si>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</si>
  <si>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</si>
  <si>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</si>
  <si>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</si>
  <si>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</si>
  <si>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</si>
  <si>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</si>
  <si>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</si>
  <si>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</si>
  <si>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</si>
  <si>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</si>
  <si>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</si>
  <si>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</si>
  <si>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</si>
  <si>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</si>
  <si>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</si>
  <si>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</si>
  <si>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</si>
  <si>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</si>
  <si>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</si>
  <si>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</si>
  <si>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</si>
  <si>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</si>
  <si>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</si>
  <si>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</si>
  <si>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</si>
  <si>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</si>
  <si>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</si>
  <si>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</si>
  <si>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</si>
  <si>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</si>
  <si>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</si>
  <si>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</si>
  <si>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</si>
  <si>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</si>
  <si>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</si>
  <si>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</si>
  <si>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</si>
  <si>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</si>
  <si>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</si>
  <si>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</si>
  <si>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</si>
  <si>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</si>
  <si>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</si>
  <si>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</si>
  <si>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</si>
  <si>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</si>
  <si>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</si>
  <si>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</si>
  <si>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</si>
  <si>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</si>
  <si>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</si>
  <si>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</si>
  <si>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</si>
  <si>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</si>
  <si>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</si>
  <si>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</si>
  <si>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</si>
  <si>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</si>
  <si>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</si>
  <si>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</si>
  <si>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</si>
  <si>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</si>
  <si>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</si>
  <si>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</si>
  <si>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</si>
  <si>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</si>
  <si>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</si>
  <si>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</si>
  <si>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</si>
  <si>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</si>
  <si>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</si>
  <si>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</si>
  <si>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</si>
  <si>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</si>
  <si>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</si>
  <si>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</si>
  <si>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</si>
  <si>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</si>
  <si>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</si>
  <si>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</si>
  <si>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</si>
  <si>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</si>
  <si>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</si>
  <si>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</si>
  <si>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</si>
  <si>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</si>
  <si>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</si>
  <si>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</si>
  <si>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</si>
  <si>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</si>
  <si>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</si>
  <si>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</si>
  <si>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</si>
  <si>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</si>
  <si>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</si>
  <si>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</si>
  <si>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</si>
  <si>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</si>
  <si>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</si>
  <si>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</si>
  <si>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</si>
  <si>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</si>
  <si>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</si>
  <si>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</si>
  <si>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</si>
  <si>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</si>
  <si>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</si>
  <si>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</si>
  <si>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</si>
  <si>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</si>
  <si>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</si>
  <si>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</si>
  <si>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</si>
  <si>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</si>
  <si>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</si>
  <si>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</si>
  <si>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</si>
  <si>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</si>
  <si>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</si>
  <si>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</si>
  <si>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</si>
  <si>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</si>
  <si>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</si>
  <si>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</si>
  <si>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</si>
  <si>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</si>
  <si>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</si>
  <si>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</si>
  <si>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</si>
  <si>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</si>
  <si>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</si>
  <si>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</si>
  <si>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</si>
  <si>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</si>
  <si>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</si>
  <si>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</si>
  <si>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</si>
  <si>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</si>
  <si>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</si>
  <si>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</si>
  <si>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</si>
  <si>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</si>
  <si>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</si>
  <si>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</si>
  <si>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</si>
  <si>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</si>
  <si>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</si>
  <si>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</si>
  <si>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</si>
  <si>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</si>
  <si>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</si>
  <si>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</si>
  <si>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</si>
  <si>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</si>
  <si>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</si>
  <si>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</si>
  <si>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</si>
  <si>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</si>
  <si>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</si>
  <si>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</si>
  <si>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</si>
  <si>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</si>
  <si>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</si>
  <si>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</si>
  <si>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</si>
  <si>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</si>
  <si>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</si>
  <si>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</si>
  <si>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</si>
  <si>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</si>
  <si>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</si>
  <si>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</si>
  <si>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</si>
  <si>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</si>
  <si>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</si>
  <si>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</si>
  <si>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</si>
  <si>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</si>
  <si>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</si>
  <si>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</si>
  <si>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</si>
  <si>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Attachment-3(QR) </t>
  </si>
  <si>
    <t>2.1.3</t>
  </si>
  <si>
    <t>Name of Bidder</t>
  </si>
  <si>
    <t>Address of Bidder</t>
  </si>
  <si>
    <t>e-mail ID of Bid Signatory</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</si>
  <si>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</si>
  <si>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</si>
  <si>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</si>
  <si>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</si>
  <si>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</si>
  <si>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</si>
  <si>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</si>
  <si>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</si>
  <si>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</si>
  <si>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</si>
  <si>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</si>
  <si>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</si>
  <si>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</si>
  <si>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</si>
  <si>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</si>
  <si>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</si>
  <si>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</si>
  <si>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</si>
  <si>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</si>
  <si>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</si>
  <si>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</si>
  <si>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</si>
  <si>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</si>
  <si>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</si>
  <si>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</si>
  <si>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</si>
  <si>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</si>
  <si>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</si>
  <si>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</si>
  <si>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</si>
  <si>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</si>
  <si>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</si>
  <si>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</si>
  <si>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</si>
  <si>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</si>
  <si>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</si>
  <si>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</si>
  <si>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</si>
  <si>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</si>
  <si>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</si>
  <si>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</si>
  <si>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</si>
  <si>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</si>
  <si>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</si>
  <si>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</si>
  <si>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</si>
  <si>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</si>
  <si>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</si>
  <si>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</si>
  <si>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</si>
  <si>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</si>
  <si>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</si>
  <si>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</si>
  <si>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</si>
  <si>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</si>
  <si>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</si>
  <si>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</si>
  <si>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</si>
  <si>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</si>
  <si>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</si>
  <si>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</si>
  <si>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</si>
  <si>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</si>
  <si>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</si>
  <si>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</si>
  <si>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</si>
  <si>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</si>
  <si>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</si>
  <si>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</si>
  <si>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</si>
  <si>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</si>
  <si>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</si>
  <si>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</si>
  <si>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</si>
  <si>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</si>
  <si>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</si>
  <si>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</si>
  <si>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</si>
  <si>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</si>
  <si>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</si>
  <si>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</si>
  <si>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</si>
  <si>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</si>
  <si>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</si>
  <si>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</si>
  <si>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</si>
  <si>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</si>
  <si>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</si>
  <si>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</si>
  <si>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</si>
  <si>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</si>
  <si>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</si>
  <si>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</si>
  <si>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</si>
  <si>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</si>
  <si>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</si>
  <si>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</si>
  <si>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</si>
  <si>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</si>
  <si>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</si>
  <si>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</si>
  <si>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</si>
  <si>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</si>
  <si>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</si>
  <si>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</si>
  <si>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</si>
  <si>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</si>
  <si>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</si>
  <si>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</si>
  <si>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</si>
  <si>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</si>
  <si>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</si>
  <si>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</si>
  <si>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 xml:space="preserve">Or
     Online Payment Acknowledgement towards Bid Security for a sum of ................................................ (name of currency and amount in words and figures)
</t>
  </si>
  <si>
    <t>Affidavit of Self certification regarding Minimum Local Content in line with PPP-MII order and MoP Order December 2018,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</si>
  <si>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</si>
  <si>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</si>
  <si>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</si>
  <si>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</si>
  <si>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</si>
  <si>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</si>
  <si>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</si>
  <si>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</si>
  <si>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</si>
  <si>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</si>
  <si>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</si>
  <si>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</si>
  <si>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</si>
  <si>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</si>
  <si>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</si>
  <si>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Single Firm:</t>
  </si>
  <si>
    <t>4(a)(i)</t>
  </si>
  <si>
    <t>(a)(ii)</t>
  </si>
  <si>
    <t>Format-B:</t>
  </si>
  <si>
    <t xml:space="preserve">Name of the Bidder </t>
  </si>
  <si>
    <t>4(b)(i)</t>
  </si>
  <si>
    <t>(b)(ii)</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</si>
  <si>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</si>
  <si>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r>
      <t xml:space="preserve">a legally enforceable undertaking (jointly with the parent company or collaborator) to guarantee quality, timely supply, performance and warranty obligations as specified for the equipment(s);
</t>
    </r>
    <r>
      <rPr>
        <i/>
        <sz val="11"/>
        <rFont val="Book Antiqua"/>
        <family val="1"/>
      </rPr>
      <t>(Choose whichever is applicable from the drop down menu)</t>
    </r>
  </si>
  <si>
    <r>
      <t xml:space="preserve">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
</t>
    </r>
    <r>
      <rPr>
        <i/>
        <sz val="11"/>
        <rFont val="Book Antiqua"/>
        <family val="1"/>
      </rPr>
      <t>(Choose whichever is applicable from the drop down menu)</t>
    </r>
  </si>
  <si>
    <t>5.0</t>
  </si>
  <si>
    <r>
      <t xml:space="preserve">Name of the Parent Company/Collaborator for the 345kV  class Transformer
</t>
    </r>
    <r>
      <rPr>
        <i/>
        <sz val="11"/>
        <rFont val="Book Antiqua"/>
        <family val="1"/>
      </rPr>
      <t>{The qualifying data for the parent company or collaborator for the equipment is furnished in Format-A above)</t>
    </r>
  </si>
  <si>
    <r>
      <t xml:space="preserve">Voltage Level of  220kV class Transformer or above erected under the Contract </t>
    </r>
    <r>
      <rPr>
        <i/>
        <sz val="11"/>
        <rFont val="Book Antiqua"/>
        <family val="1"/>
      </rPr>
      <t>(By Bidder</t>
    </r>
    <r>
      <rPr>
        <sz val="11"/>
        <rFont val="Book Antiqua"/>
        <family val="1"/>
      </rPr>
      <t xml:space="preserve">)
</t>
    </r>
  </si>
  <si>
    <t>Details of  Transformer(s) under the contract</t>
  </si>
  <si>
    <t xml:space="preserve">Date of commissioning of the above  Transformers </t>
  </si>
  <si>
    <t>2018-2019</t>
  </si>
  <si>
    <t>Do you have complete annual reports together with Audited statement of accounts of the company for FY 2018-19 (refer ITB Clause 9.3(c))</t>
  </si>
  <si>
    <t>As per para BDS/ITB clause 9.3q, Bidder shall furnish the details of their Provident Fund Code Number</t>
  </si>
  <si>
    <t>Name of Bidders/JV Partners</t>
  </si>
  <si>
    <t>Provident Fund Code Number</t>
  </si>
  <si>
    <t>(Consent of the Bidder for providing information to Independent Risk Assessment firms authorised by POWERGRID)</t>
  </si>
  <si>
    <t>We shall provide all necessary details/data/information as sought by Independent Risk Assessment agency authorised by POWERGRID for the purpose of assessment of our capacity and capability to execute the contract for the subject package pursuant to ITB clause 23.2.5. The details/data/information provided by us to Independent Risk Assessment firms shall be kept confidential and shall not be divulged to any other party without our consent</t>
  </si>
  <si>
    <t xml:space="preserve">Using the following format, each Bidder is requested to list the experience as detailed above, on the basis of which the Bidder wishes to qualify. The information is to be summarised using following format for each experience of the Bidder </t>
  </si>
  <si>
    <t>Dear Sir,
We confirm that the the equipments offered shall have minimum (or maximum, as the case may be) performance specified in Technical Specifications. We further guarantee the performance/efficiency of the equipments in response to the Technical Specifications.</t>
  </si>
  <si>
    <t>Circuit Breaker</t>
  </si>
  <si>
    <t>Raw Material</t>
  </si>
  <si>
    <t>a=</t>
  </si>
  <si>
    <t>IEEMA</t>
  </si>
  <si>
    <t>b=</t>
  </si>
  <si>
    <t>c=</t>
  </si>
  <si>
    <t>d=</t>
  </si>
  <si>
    <t>The sum of the value of coefficients for raw materials: a+b+c+d=0.55 to 0.65 and sum of all the coefficients including labour shall be a+b+c+d+l=0.85.</t>
  </si>
  <si>
    <t xml:space="preserve">i) </t>
  </si>
  <si>
    <t>Indian field labour index – namely All India average consumer price index for Industrial Workers (monthly)  (Base: 2001= 100), as published by Labour Bureau, Shimla, Government of India (www.labourbureau.nic.in).</t>
  </si>
  <si>
    <t xml:space="preserve">(b) </t>
  </si>
  <si>
    <t>Supply &amp; Retro-fitment of 145KV DC Breakers at Rihand &amp; Dadri HVDC Terminals under Add-cap for Rihand Dadri refurbishment.</t>
  </si>
  <si>
    <t>CC-CS/762-NR1/MISC-4001/3/G3</t>
  </si>
  <si>
    <t xml:space="preserve">Attachment 1 Bid Security : To be submitted as per proforma provided in the bidding document. </t>
  </si>
  <si>
    <t>Attachments 3(JV), 3(QR), 4,  4(A),  4(B),  5, 6, 7,  9,  10, 11, 12, 13, 14, 15, 16, 17, 19 and Bid Form for 1st Envelope are included here.</t>
  </si>
  <si>
    <t>Attachment 14 Integrity Pact : To be submitted as per ITB Clause No. 9.3(o) and as per remarks in the Attach 14-IP.</t>
  </si>
  <si>
    <t>Attachment 18 Safety Pact : To be submitted as per ITB Clause No. 9.3(r) and as per proforma provided in the bidding document. Not included here.</t>
  </si>
  <si>
    <t>Attachment 20: Declaration of Key Managerial Person jointly with Power of Attorney holder. Not included here.</t>
  </si>
  <si>
    <t>Attachment 21: Affidavit of Self certification regarding Minimum Local Content in line with PPP-MII order, if applicable. Not included here.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</si>
  <si>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Not included here.</t>
  </si>
  <si>
    <t>Attachment 23: Compliance to the process related to the e-RA Terms &amp; Conditions and the Business Rules governing the e-RA. Not included here.</t>
  </si>
  <si>
    <t>Attachment 24: Authorization certificate issued by Domestic Manufacturer for selling Domestically Manufactured Iron &amp;Steel Products. Not included here.</t>
  </si>
  <si>
    <t>Attachment 25: Affidavit of Self Certification regarding Domestic Value Addition in Iron &amp; Steel Products. Not included here.</t>
  </si>
  <si>
    <t>Attachment 26: Declaration regarding events encountered pursuant to ITB Clause 2.1. Not included here.</t>
  </si>
  <si>
    <t>Supply &amp; Retro-fitment Package</t>
  </si>
  <si>
    <t>FIRM &amp; FIXED</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</si>
  <si>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</si>
  <si>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</si>
  <si>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</si>
  <si>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FIRM &amp; FIXED in accordance with Appendix-2 (Price Adjustment) to the Contract Agreement. </t>
    </r>
  </si>
  <si>
    <t xml:space="preserve">In case the Bidder is not meeting the requirement stipulated at Para 2.1.1 above, he shall also be considered, provided that- 
(i) The bidder must have manufactured, tested, supplied, erected and commissioned HVDC equipment namely Converter transformer OR Thyristor valves OR AC/DC harmonic filter components OR complete DC Neutral Switches for at least one HVDC project which should have been in Satisfactory Operation* for at least two (02) years as on the date of bid opening mentioned above.
(ii) Parent/ principal company meets the Technical Experience criteria stipulated at para 2.1.1 above.
(iii) A confirmation from Parent/ principal company, to provide technical support to the bidder as may be required for successful execution of the contract and after sales support along with the bid as per format attached at Annexure-I.
</t>
  </si>
  <si>
    <t>No. of years, the above DC Neutral Switch(s) are in satisfactory operation as on the date of bid opening.</t>
  </si>
  <si>
    <t>Format for the Bidder  in support of meeting the requirement of para 2.1.2, Annexure-A to BDS, Section-III, Volume-I of the Bidding Documents)</t>
  </si>
  <si>
    <t>Format for the Bidder or Parent / Principal (meeting para 2.1.1, Annexure-A to BDS)  in support of meeting the requirement of para 2.1.1, Annexure-A to BDS, Section-III, Volume-I of the Bidding Documents)</t>
  </si>
  <si>
    <r>
      <t xml:space="preserve">Unit Rating of  HVDC converter station where supplied DC Neutral Switches have been commisioned under the Contract
</t>
    </r>
    <r>
      <rPr>
        <i/>
        <sz val="11"/>
        <rFont val="Book Antiqua"/>
        <family val="1"/>
      </rPr>
      <t>[Indicate 250 MW or higher Unit Rating HVDC Converter Station]</t>
    </r>
  </si>
  <si>
    <t>Name of the  HVDC converter station where DC Neutral Switches have been commisioned</t>
  </si>
  <si>
    <t>No. of years, the above HVDC Equipment(s) are in satisfactory operation as on the date of bid opening.</t>
  </si>
  <si>
    <t>Bidder’s or Parent / Principal's Name     :</t>
  </si>
  <si>
    <t>Name of the  HVDC Project where the above HVDC Equipment(s) have been commisioned</t>
  </si>
  <si>
    <t xml:space="preserve">Name of HVDC Equipment(s) Commissioned under the Contract
[viz. Converter transformer OR Thyristor valves OR AC/DC harmonic filter components OR complete DC Neutral Switches]
</t>
  </si>
  <si>
    <t xml:space="preserve">In case bidder is a holding company, the technical experience referred to in clause 2.1.1 and 2.1.2 above shall be of that holding company only (i.e. excluding its subsidiary/ group companies). In case bidder is a subsidiary of a holding company, the technical experience referred to in clause 2.1.1 and 2.1.2 above shall be of that subsidiary company only (i.e. excluding its holding company).
* Satisfactory Operation -means the certificate issued by the employer certifying the operation without any adverse remarks.
</t>
  </si>
  <si>
    <t xml:space="preserve">
a) Net Worth for last 3 financial years should be positive.
b) Minimum Average Annual Turnover* (MAAT) of the bidder for best three (3) years i.e. 36 months out of last five financial years as annualized should be INR 698.33 Million.
*Note: Annual gross revenue from operations/gross operating income as incorporated in the profit &amp; loss account excluding other income.
c) Bidder shall have liquid assets (L.A.) or/and evidence of access to or availability of credit facilities of not less than INR 116.39 Million.
In case bidder is a holding company, the Financial Position criteria referred to in clause 2.2 above shall be that of holding company only (i.e. excluding its subsidiary / group companies). In case bidder is a subsidiary of a holding company, the Financial Position criteria referred to in clause 2.2 above shall be that of subsidiary company only (i.e. excluding its holding company). 
</t>
  </si>
  <si>
    <r>
      <t xml:space="preserve">Financial Position </t>
    </r>
    <r>
      <rPr>
        <b/>
        <i/>
        <sz val="12"/>
        <rFont val="Book Antiqua"/>
        <family val="1"/>
      </rPr>
      <t>{Reference para 2.2 of Annexure-A (BDS)}</t>
    </r>
  </si>
  <si>
    <t>The Bidder must have designed, supplied, erected &amp; commissioned complete DC neutral switch for at least one HVDC converter station of a unit rating of at least 250 MW and should have been in Satisfactory Operation* for at least (02) two years as on the originally scheduled date of bid opening i.e. 12/06/2020.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</si>
</sst>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20"/>
      <name val="Book Antiqua"/>
      <family val="1"/>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63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8"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3" fillId="0" borderId="0" xfId="0" applyFont="1" applyFill="1" applyAlignment="1" applyProtection="1">
      <alignment vertical="center" wrapText="1"/>
      <protection hidden="1"/>
    </xf>
    <xf numFmtId="0" fontId="74"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5" fillId="0" borderId="0" xfId="0" applyFont="1" applyFill="1" applyAlignment="1" applyProtection="1">
      <alignment horizontal="justify" vertical="top"/>
      <protection hidden="1"/>
    </xf>
    <xf numFmtId="0" fontId="60" fillId="0" borderId="0" xfId="52" applyFont="1" applyProtection="1">
      <protection hidden="1"/>
    </xf>
    <xf numFmtId="0" fontId="61" fillId="0" borderId="5" xfId="52" applyFont="1" applyBorder="1" applyAlignment="1" applyProtection="1">
      <alignment horizontal="center" vertical="center"/>
      <protection hidden="1"/>
    </xf>
    <xf numFmtId="0" fontId="61" fillId="0" borderId="5" xfId="52" applyFont="1" applyBorder="1" applyAlignment="1" applyProtection="1">
      <alignment horizontal="center" vertical="top"/>
      <protection hidden="1"/>
    </xf>
    <xf numFmtId="0" fontId="61" fillId="0" borderId="19" xfId="52" applyFont="1" applyBorder="1" applyAlignment="1" applyProtection="1">
      <alignment horizontal="center" vertical="top"/>
      <protection hidden="1"/>
    </xf>
    <xf numFmtId="0" fontId="76"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7"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5"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7" fillId="0" borderId="0" xfId="38" applyFont="1"/>
    <xf numFmtId="0" fontId="58"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8"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2"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9"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8" fillId="0" borderId="34" xfId="50" applyFont="1" applyBorder="1" applyAlignment="1" applyProtection="1">
      <alignment horizontal="left" vertical="center" wrapText="1"/>
      <protection hidden="1"/>
    </xf>
    <xf numFmtId="0" fontId="68"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0" fillId="0" borderId="6" xfId="37" applyFont="1" applyBorder="1" applyAlignment="1" applyProtection="1">
      <alignment horizontal="center" vertical="center"/>
      <protection hidden="1"/>
    </xf>
    <xf numFmtId="0" fontId="9" fillId="9" borderId="6" xfId="37" applyFont="1" applyFill="1" applyBorder="1" applyAlignment="1" applyProtection="1">
      <alignment horizontal="left" vertical="center" wrapText="1"/>
      <protection locked="0"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2"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6" fillId="0" borderId="0" xfId="0" applyFont="1" applyBorder="1" applyAlignment="1" applyProtection="1">
      <alignment horizontal="left" vertical="center"/>
      <protection hidden="1"/>
    </xf>
    <xf numFmtId="0" fontId="5" fillId="0" borderId="0" xfId="0" applyFont="1" applyAlignment="1" applyProtection="1">
      <alignment horizontal="left" vertical="top"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8" fillId="0" borderId="0" xfId="35" applyFont="1" applyProtection="1">
      <protection hidden="1"/>
    </xf>
    <xf numFmtId="0" fontId="38"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0"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0" fillId="0" borderId="0" xfId="35" applyFont="1" applyAlignment="1" applyProtection="1">
      <alignment horizontal="left" vertical="top" wrapText="1"/>
      <protection hidden="1"/>
    </xf>
    <xf numFmtId="0" fontId="50" fillId="0" borderId="22" xfId="35" applyFont="1" applyBorder="1" applyAlignment="1" applyProtection="1">
      <alignment horizontal="right"/>
      <protection hidden="1"/>
    </xf>
    <xf numFmtId="0" fontId="50" fillId="0" borderId="0" xfId="35" applyFont="1" applyFill="1" applyBorder="1" applyAlignment="1" applyProtection="1">
      <alignment horizontal="right"/>
      <protection hidden="1"/>
    </xf>
    <xf numFmtId="0" fontId="50" fillId="0" borderId="0" xfId="35" applyFont="1" applyFill="1" applyBorder="1" applyAlignment="1" applyProtection="1">
      <alignment horizontal="left" vertical="center" wrapText="1"/>
      <protection locked="0" hidden="1"/>
    </xf>
    <xf numFmtId="0" fontId="50"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1" fillId="0" borderId="0" xfId="52" applyFont="1" applyBorder="1" applyAlignment="1" applyProtection="1">
      <alignment horizontal="center" vertical="top"/>
      <protection hidden="1"/>
    </xf>
    <xf numFmtId="0" fontId="61"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9" fillId="0" borderId="3" xfId="0" applyFont="1" applyBorder="1" applyAlignment="1" applyProtection="1">
      <alignment vertical="center"/>
      <protection hidden="1"/>
    </xf>
    <xf numFmtId="0" fontId="9" fillId="0" borderId="3" xfId="47" applyNumberFormat="1" applyFont="1" applyFill="1" applyBorder="1" applyAlignment="1" applyProtection="1">
      <alignmen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6" fillId="0" borderId="4" xfId="0" applyFont="1" applyBorder="1" applyAlignment="1">
      <alignment horizontal="right" vertical="top" wrapText="1"/>
    </xf>
    <xf numFmtId="0" fontId="83" fillId="0" borderId="0" xfId="0" applyFont="1" applyAlignment="1" applyProtection="1">
      <alignment vertical="center"/>
      <protection hidden="1"/>
    </xf>
    <xf numFmtId="0" fontId="83"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3" fillId="0" borderId="4" xfId="0" applyFont="1" applyBorder="1" applyAlignment="1" applyProtection="1">
      <alignment vertical="center"/>
      <protection hidden="1"/>
    </xf>
    <xf numFmtId="0" fontId="56" fillId="0" borderId="4" xfId="0" applyFont="1" applyBorder="1" applyAlignment="1" applyProtection="1">
      <alignment horizontal="right" vertical="top" wrapText="1"/>
      <protection hidden="1"/>
    </xf>
    <xf numFmtId="0" fontId="85" fillId="0" borderId="0" xfId="0" applyFont="1" applyAlignment="1" applyProtection="1">
      <alignment vertical="center"/>
      <protection hidden="1"/>
    </xf>
    <xf numFmtId="0" fontId="85"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6"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8"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4"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22" fillId="0" borderId="0" xfId="35" applyFont="1" applyAlignment="1" applyProtection="1">
      <alignment horizontal="right" vertical="top" indent="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0"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49" fontId="10" fillId="0" borderId="0" xfId="35" applyNumberFormat="1" applyFont="1" applyAlignment="1" applyProtection="1">
      <alignment horizontal="right" vertical="top"/>
      <protection hidden="1"/>
    </xf>
    <xf numFmtId="0" fontId="22" fillId="0" borderId="0" xfId="35" applyFont="1" applyAlignment="1" applyProtection="1">
      <alignment horizontal="right" vertical="top"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Fill="1" applyAlignment="1" applyProtection="1">
      <alignment horizontal="left"/>
      <protection hidden="1"/>
    </xf>
    <xf numFmtId="0" fontId="9" fillId="0" borderId="0" xfId="35" applyFont="1" applyFill="1" applyBorder="1" applyAlignment="1" applyProtection="1">
      <alignment horizontal="left" vertical="center" wrapText="1"/>
      <protection hidden="1"/>
    </xf>
    <xf numFmtId="0" fontId="9" fillId="0" borderId="0" xfId="35" applyFont="1" applyFill="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7" fillId="0" borderId="0" xfId="35" applyFont="1" applyFill="1" applyBorder="1" applyAlignment="1" applyProtection="1">
      <alignment horizontal="lef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2" borderId="10" xfId="35" applyFont="1" applyFill="1" applyBorder="1" applyAlignment="1" applyProtection="1">
      <alignment vertical="top" wrapText="1"/>
      <protection hidden="1"/>
    </xf>
    <xf numFmtId="0" fontId="7" fillId="2" borderId="13" xfId="35" applyFont="1" applyFill="1" applyBorder="1" applyAlignment="1" applyProtection="1">
      <alignment vertical="top" wrapText="1"/>
      <protection hidden="1"/>
    </xf>
    <xf numFmtId="0" fontId="9" fillId="2" borderId="63" xfId="35" applyFont="1" applyFill="1" applyBorder="1" applyAlignment="1" applyProtection="1">
      <alignment horizontal="left" vertical="center" wrapText="1"/>
      <protection locked="0" hidden="1"/>
    </xf>
    <xf numFmtId="0" fontId="9" fillId="2" borderId="0" xfId="35" applyFont="1" applyFill="1" applyBorder="1" applyAlignment="1" applyProtection="1">
      <alignment horizontal="left" vertical="center" wrapText="1"/>
      <protection locked="0" hidden="1"/>
    </xf>
    <xf numFmtId="0" fontId="9" fillId="2" borderId="9" xfId="35" applyFont="1" applyFill="1" applyBorder="1" applyAlignment="1" applyProtection="1">
      <alignment horizontal="left" vertical="center" wrapText="1"/>
      <protection locked="0" hidden="1"/>
    </xf>
    <xf numFmtId="0" fontId="9" fillId="0" borderId="9" xfId="35"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28"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3" fillId="0" borderId="0" xfId="35" applyFont="1" applyProtection="1">
      <protection hidden="1"/>
    </xf>
    <xf numFmtId="0" fontId="2" fillId="0" borderId="0" xfId="35" applyAlignment="1" applyProtection="1">
      <alignment vertical="center"/>
      <protection hidden="1"/>
    </xf>
    <xf numFmtId="0" fontId="39"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14" borderId="0" xfId="35" applyFont="1" applyFill="1" applyBorder="1" applyAlignment="1" applyProtection="1">
      <alignment horizontal="center" vertical="top" wrapText="1"/>
      <protection locked="0"/>
    </xf>
    <xf numFmtId="171" fontId="9" fillId="0" borderId="0" xfId="35" applyNumberFormat="1" applyFont="1" applyAlignment="1" applyProtection="1">
      <alignment horizontal="center" vertical="top"/>
      <protection hidden="1"/>
    </xf>
    <xf numFmtId="0" fontId="9" fillId="2" borderId="26" xfId="35" applyFont="1" applyFill="1" applyBorder="1" applyAlignment="1" applyProtection="1">
      <alignment horizontal="left" vertical="top" wrapText="1"/>
      <protection locked="0"/>
    </xf>
    <xf numFmtId="0" fontId="9" fillId="2" borderId="3" xfId="35" applyFont="1" applyFill="1" applyBorder="1" applyAlignment="1" applyProtection="1">
      <alignment horizontal="left" vertical="top" wrapText="1"/>
      <protection locked="0"/>
    </xf>
    <xf numFmtId="0" fontId="9" fillId="2" borderId="11" xfId="35" applyFont="1" applyFill="1" applyBorder="1" applyAlignment="1" applyProtection="1">
      <alignment horizontal="left" vertical="top" wrapText="1"/>
      <protection locked="0"/>
    </xf>
    <xf numFmtId="0" fontId="10" fillId="2" borderId="26" xfId="35" applyFont="1" applyFill="1" applyBorder="1" applyAlignment="1" applyProtection="1">
      <alignment horizontal="center" vertical="top" wrapText="1"/>
      <protection locked="0"/>
    </xf>
    <xf numFmtId="0" fontId="10" fillId="2" borderId="3" xfId="35" applyFont="1" applyFill="1" applyBorder="1" applyAlignment="1" applyProtection="1">
      <alignment horizontal="center" vertical="top" wrapText="1"/>
      <protection locked="0"/>
    </xf>
    <xf numFmtId="0" fontId="10" fillId="2" borderId="11" xfId="35" applyFont="1" applyFill="1" applyBorder="1" applyAlignment="1" applyProtection="1">
      <alignment horizontal="center" vertical="top" wrapText="1"/>
      <protection locked="0"/>
    </xf>
    <xf numFmtId="0" fontId="9" fillId="14" borderId="0" xfId="35" applyFont="1" applyFill="1" applyBorder="1" applyAlignment="1" applyProtection="1">
      <alignment horizontal="left" vertical="top" wrapText="1"/>
      <protection locked="0"/>
    </xf>
    <xf numFmtId="0" fontId="9" fillId="14" borderId="0" xfId="35" applyFont="1" applyFill="1" applyBorder="1" applyAlignment="1" applyProtection="1">
      <alignment horizontal="right"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24" fillId="0" borderId="4" xfId="35" applyFont="1" applyBorder="1" applyAlignment="1" applyProtection="1">
      <alignment horizontal="right" vertical="top" wrapText="1"/>
      <protection hidden="1"/>
    </xf>
    <xf numFmtId="0" fontId="3" fillId="0" borderId="0" xfId="35" applyFont="1" applyAlignment="1" applyProtection="1">
      <alignment vertical="center"/>
      <protection hidden="1"/>
    </xf>
    <xf numFmtId="0" fontId="12" fillId="0" borderId="0" xfId="35" applyFont="1" applyAlignment="1" applyProtection="1">
      <alignment vertical="center"/>
      <protection hidden="1"/>
    </xf>
    <xf numFmtId="0" fontId="4" fillId="0" borderId="0" xfId="35" applyFont="1" applyAlignment="1" applyProtection="1">
      <alignment vertical="center"/>
      <protection hidden="1"/>
    </xf>
    <xf numFmtId="0" fontId="10" fillId="0" borderId="0" xfId="35" applyFont="1" applyAlignment="1" applyProtection="1">
      <alignment horizontal="right" vertical="center" indent="1"/>
      <protection hidden="1"/>
    </xf>
    <xf numFmtId="172" fontId="10"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indent="1"/>
      <protection hidden="1"/>
    </xf>
    <xf numFmtId="0" fontId="10" fillId="0" borderId="0" xfId="35" applyFont="1" applyAlignment="1" applyProtection="1">
      <alignment horizontal="left" vertical="center" wrapText="1" indent="1"/>
      <protection hidden="1"/>
    </xf>
    <xf numFmtId="0" fontId="2" fillId="2" borderId="11" xfId="0" applyFont="1" applyFill="1" applyBorder="1" applyAlignment="1" applyProtection="1">
      <alignment horizontal="center" vertical="center" wrapText="1"/>
      <protection locked="0"/>
    </xf>
    <xf numFmtId="0" fontId="9" fillId="0" borderId="0" xfId="35" applyFont="1" applyBorder="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6" xfId="37" applyFont="1" applyBorder="1" applyAlignment="1" applyProtection="1">
      <alignment vertical="center"/>
      <protection hidden="1"/>
    </xf>
    <xf numFmtId="0" fontId="9" fillId="9" borderId="6" xfId="37" applyFont="1" applyFill="1" applyBorder="1" applyAlignment="1" applyProtection="1">
      <alignment vertical="center"/>
      <protection locked="0" hidden="1"/>
    </xf>
    <xf numFmtId="1" fontId="0" fillId="0" borderId="0" xfId="0" applyNumberFormat="1" applyProtection="1">
      <protection hidden="1"/>
    </xf>
    <xf numFmtId="0" fontId="9" fillId="0" borderId="0" xfId="0" applyFont="1" applyAlignment="1" applyProtection="1">
      <alignment horizontal="justify" vertical="top"/>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4" fillId="0" borderId="8" xfId="52" applyFont="1" applyBorder="1" applyAlignment="1" applyProtection="1">
      <alignment horizontal="center" vertical="center" textRotation="90"/>
      <protection hidden="1"/>
    </xf>
    <xf numFmtId="0" fontId="64" fillId="0" borderId="15" xfId="52" applyFont="1" applyBorder="1" applyAlignment="1" applyProtection="1">
      <alignment horizontal="center" vertical="center" textRotation="90"/>
      <protection hidden="1"/>
    </xf>
    <xf numFmtId="0" fontId="64"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2" borderId="34" xfId="52" applyFont="1" applyFill="1" applyBorder="1" applyAlignment="1" applyProtection="1">
      <alignment horizontal="center" vertical="center" wrapText="1"/>
      <protection hidden="1"/>
    </xf>
    <xf numFmtId="0" fontId="11" fillId="12" borderId="24" xfId="52" applyFont="1" applyFill="1" applyBorder="1" applyAlignment="1" applyProtection="1">
      <alignment horizontal="center" vertical="center" wrapText="1"/>
      <protection hidden="1"/>
    </xf>
    <xf numFmtId="0" fontId="11" fillId="12" borderId="35" xfId="52" applyFont="1" applyFill="1" applyBorder="1" applyAlignment="1" applyProtection="1">
      <alignment horizontal="center" vertical="center" wrapText="1"/>
      <protection hidden="1"/>
    </xf>
    <xf numFmtId="0" fontId="61" fillId="0" borderId="19" xfId="52" applyFont="1" applyBorder="1" applyAlignment="1" applyProtection="1">
      <alignment horizontal="justify" vertical="center"/>
      <protection hidden="1"/>
    </xf>
    <xf numFmtId="0" fontId="61" fillId="0" borderId="5" xfId="52" applyFont="1" applyBorder="1" applyAlignment="1" applyProtection="1">
      <alignment horizontal="justify" vertical="top"/>
      <protection hidden="1"/>
    </xf>
    <xf numFmtId="0" fontId="61" fillId="0" borderId="30" xfId="52" applyFont="1" applyBorder="1" applyAlignment="1" applyProtection="1">
      <alignment horizontal="justify" vertical="top"/>
      <protection hidden="1"/>
    </xf>
    <xf numFmtId="0" fontId="61" fillId="0" borderId="19" xfId="52" applyFont="1" applyBorder="1" applyAlignment="1" applyProtection="1">
      <alignment horizontal="justify" vertical="top"/>
      <protection hidden="1"/>
    </xf>
    <xf numFmtId="0" fontId="61" fillId="0" borderId="32" xfId="52" applyFont="1" applyBorder="1" applyAlignment="1" applyProtection="1">
      <alignment horizontal="justify" vertical="top"/>
      <protection hidden="1"/>
    </xf>
    <xf numFmtId="0" fontId="62" fillId="0" borderId="0" xfId="52" applyFont="1" applyBorder="1"/>
    <xf numFmtId="0" fontId="61" fillId="0" borderId="5"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5" fillId="0" borderId="0" xfId="52" applyFont="1" applyBorder="1" applyAlignment="1" applyProtection="1">
      <alignment horizontal="center" vertical="center"/>
      <protection hidden="1"/>
    </xf>
    <xf numFmtId="0" fontId="76" fillId="8" borderId="3" xfId="52" applyFont="1" applyFill="1" applyBorder="1" applyAlignment="1" applyProtection="1">
      <alignment horizontal="justify" vertical="center"/>
      <protection hidden="1"/>
    </xf>
    <xf numFmtId="0" fontId="76"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8" fillId="0" borderId="6" xfId="50" applyFont="1" applyBorder="1" applyAlignment="1" applyProtection="1">
      <alignment horizontal="left" vertical="center" wrapText="1"/>
      <protection hidden="1"/>
    </xf>
    <xf numFmtId="0" fontId="62"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3"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2"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4" fillId="0" borderId="0" xfId="0" applyFont="1" applyBorder="1" applyAlignment="1" applyProtection="1">
      <alignment horizontal="justify" vertical="top" wrapText="1"/>
      <protection hidden="1"/>
    </xf>
    <xf numFmtId="0" fontId="44" fillId="0" borderId="0" xfId="0" applyFont="1" applyBorder="1" applyAlignment="1" applyProtection="1">
      <alignment horizontal="left" vertical="top" wrapText="1"/>
      <protection hidden="1"/>
    </xf>
    <xf numFmtId="0" fontId="44"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6"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4" borderId="26" xfId="0" applyFont="1" applyFill="1" applyBorder="1" applyAlignment="1" applyProtection="1">
      <alignment horizontal="left" vertical="center" wrapText="1"/>
      <protection hidden="1"/>
    </xf>
    <xf numFmtId="0" fontId="9" fillId="14" borderId="3" xfId="0" applyFont="1" applyFill="1" applyBorder="1" applyAlignment="1" applyProtection="1">
      <alignment horizontal="left" vertical="center" wrapText="1"/>
      <protection hidden="1"/>
    </xf>
    <xf numFmtId="0" fontId="9" fillId="14"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8"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6" fillId="0" borderId="34" xfId="0" applyFont="1" applyBorder="1" applyAlignment="1" applyProtection="1">
      <alignment horizontal="left" vertical="center" wrapText="1"/>
      <protection hidden="1"/>
    </xf>
    <xf numFmtId="0" fontId="66"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0" fillId="2" borderId="48" xfId="35" applyFont="1" applyFill="1" applyBorder="1" applyAlignment="1" applyProtection="1">
      <alignment horizontal="left" vertical="center" wrapText="1"/>
      <protection locked="0"/>
    </xf>
    <xf numFmtId="0" fontId="50" fillId="2" borderId="5" xfId="35" applyFont="1" applyFill="1" applyBorder="1" applyAlignment="1" applyProtection="1">
      <alignment horizontal="left" vertical="center" wrapText="1"/>
      <protection locked="0"/>
    </xf>
    <xf numFmtId="0" fontId="50"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50" fillId="0" borderId="0" xfId="35" applyFont="1" applyAlignment="1" applyProtection="1">
      <alignment horizontal="justify" vertical="top"/>
      <protection hidden="1"/>
    </xf>
    <xf numFmtId="0" fontId="50" fillId="0" borderId="0" xfId="35" applyFont="1" applyAlignment="1" applyProtection="1">
      <alignment horizontal="justify" vertical="top" wrapText="1"/>
      <protection hidden="1"/>
    </xf>
    <xf numFmtId="0" fontId="50"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0" fillId="0" borderId="24" xfId="35" applyFont="1" applyFill="1" applyBorder="1" applyAlignment="1" applyProtection="1">
      <alignment horizontal="left" vertical="top" wrapText="1"/>
      <protection hidden="1"/>
    </xf>
    <xf numFmtId="0" fontId="50"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0" fillId="0" borderId="3" xfId="35" applyFont="1" applyFill="1" applyBorder="1" applyAlignment="1" applyProtection="1">
      <alignment horizontal="left" vertical="top" wrapText="1"/>
      <protection hidden="1"/>
    </xf>
    <xf numFmtId="0" fontId="50"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0"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8" fillId="0" borderId="6" xfId="0" applyFont="1" applyBorder="1" applyAlignment="1" applyProtection="1">
      <alignment horizontal="left" vertical="center" wrapText="1"/>
      <protection hidden="1"/>
    </xf>
    <xf numFmtId="0" fontId="88" fillId="0" borderId="6" xfId="0" applyFont="1" applyBorder="1" applyAlignment="1" applyProtection="1">
      <alignment horizontal="left" vertical="top" wrapText="1"/>
      <protection hidden="1"/>
    </xf>
    <xf numFmtId="0" fontId="22" fillId="15" borderId="0" xfId="0" applyFont="1" applyFill="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8"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5" fillId="12"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71" fillId="12" borderId="34" xfId="52" applyFont="1" applyFill="1" applyBorder="1" applyAlignment="1" applyProtection="1">
      <alignment horizontal="center" vertical="center" wrapText="1"/>
      <protection hidden="1"/>
    </xf>
    <xf numFmtId="0" fontId="71" fillId="12"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 fillId="2" borderId="62"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90" fillId="12" borderId="0" xfId="35" applyFont="1" applyFill="1" applyAlignment="1" applyProtection="1">
      <alignment horizontal="center" vertical="center" wrapText="1"/>
      <protection hidden="1"/>
    </xf>
    <xf numFmtId="0" fontId="72" fillId="0" borderId="0" xfId="35" applyFont="1" applyAlignment="1" applyProtection="1">
      <alignment horizontal="justify" vertical="top" wrapText="1"/>
      <protection hidden="1"/>
    </xf>
    <xf numFmtId="0" fontId="72"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66" fillId="0" borderId="0" xfId="35" applyFont="1" applyAlignment="1" applyProtection="1">
      <alignment horizontal="left" vertical="center" wrapText="1"/>
      <protection hidden="1"/>
    </xf>
    <xf numFmtId="0" fontId="8" fillId="0" borderId="0" xfId="35" applyFont="1" applyAlignment="1" applyProtection="1">
      <alignment vertical="center" wrapText="1"/>
      <protection hidden="1"/>
    </xf>
    <xf numFmtId="0" fontId="10" fillId="0" borderId="0" xfId="35" applyFont="1" applyAlignment="1" applyProtection="1">
      <alignment vertical="top"/>
      <protection hidden="1"/>
    </xf>
    <xf numFmtId="0" fontId="22" fillId="0" borderId="0" xfId="35" applyFont="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2" borderId="61"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2" borderId="48"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1" xfId="35" applyFont="1" applyFill="1" applyBorder="1" applyAlignment="1" applyProtection="1">
      <alignment horizontal="center" vertical="top" wrapText="1"/>
      <protection locked="0" hidden="1"/>
    </xf>
    <xf numFmtId="0" fontId="9" fillId="2" borderId="33"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28" xfId="35" applyFont="1" applyFill="1" applyBorder="1" applyAlignment="1" applyProtection="1">
      <alignment vertical="center" wrapText="1"/>
      <protection hidden="1"/>
    </xf>
    <xf numFmtId="0" fontId="9" fillId="0" borderId="45" xfId="35" applyFont="1" applyFill="1" applyBorder="1" applyAlignment="1" applyProtection="1">
      <alignment vertical="center" wrapText="1"/>
      <protection hidden="1"/>
    </xf>
    <xf numFmtId="0" fontId="9" fillId="0" borderId="62" xfId="35" applyFont="1" applyFill="1" applyBorder="1" applyAlignment="1" applyProtection="1">
      <alignment horizontal="left" vertical="center" wrapText="1"/>
      <protection hidden="1"/>
    </xf>
    <xf numFmtId="0" fontId="9" fillId="0" borderId="39" xfId="35" applyFont="1" applyFill="1" applyBorder="1" applyAlignment="1" applyProtection="1">
      <alignment horizontal="left" vertical="center" wrapText="1"/>
      <protection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2" borderId="8" xfId="35" applyFont="1" applyFill="1" applyBorder="1" applyAlignment="1" applyProtection="1">
      <alignment horizontal="center" vertical="center" wrapText="1"/>
      <protection locked="0"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Border="1" applyAlignment="1" applyProtection="1">
      <alignment horizontal="left" vertical="top"/>
      <protection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hidden="1"/>
    </xf>
    <xf numFmtId="0" fontId="9" fillId="2" borderId="6" xfId="35" applyFont="1" applyFill="1" applyBorder="1" applyAlignment="1" applyProtection="1">
      <alignment horizontal="center" vertical="top" wrapText="1"/>
      <protection locked="0"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0" borderId="46"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62"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22" fillId="0" borderId="12"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center" wrapText="1"/>
      <protection locked="0"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9" xfId="35" applyFont="1" applyFill="1" applyBorder="1" applyAlignment="1" applyProtection="1">
      <alignment horizontal="left" vertical="center"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9" fillId="0" borderId="9" xfId="35" applyFont="1" applyBorder="1" applyAlignment="1" applyProtection="1">
      <alignment horizontal="left" vertical="top" wrapText="1"/>
      <protection hidden="1"/>
    </xf>
    <xf numFmtId="0" fontId="8" fillId="0" borderId="4" xfId="35" applyFont="1" applyBorder="1" applyAlignment="1" applyProtection="1">
      <alignment horizontal="left" vertical="top" wrapText="1"/>
      <protection hidden="1"/>
    </xf>
    <xf numFmtId="0" fontId="91" fillId="0" borderId="0" xfId="35"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0" fillId="0" borderId="0" xfId="35" applyFont="1" applyFill="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6"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6"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6"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3"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11" fillId="12" borderId="12" xfId="52" applyFont="1" applyFill="1" applyBorder="1" applyAlignment="1" applyProtection="1">
      <alignment horizontal="center" vertical="center" wrapText="1"/>
      <protection hidden="1"/>
    </xf>
    <xf numFmtId="0" fontId="11" fillId="12"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4" borderId="34" xfId="0" applyFont="1" applyFill="1" applyBorder="1" applyAlignment="1" applyProtection="1">
      <alignment horizontal="center" vertical="center" wrapText="1"/>
      <protection hidden="1"/>
    </xf>
    <xf numFmtId="0" fontId="8" fillId="14" borderId="24" xfId="0" applyFont="1" applyFill="1" applyBorder="1" applyAlignment="1" applyProtection="1">
      <alignment horizontal="center" vertical="center" wrapText="1"/>
      <protection hidden="1"/>
    </xf>
    <xf numFmtId="0" fontId="8" fillId="14" borderId="35" xfId="0" applyFont="1" applyFill="1" applyBorder="1" applyAlignment="1" applyProtection="1">
      <alignment horizontal="center" vertical="center" wrapText="1"/>
      <protection hidden="1"/>
    </xf>
    <xf numFmtId="0" fontId="8" fillId="14" borderId="13" xfId="0" applyFont="1" applyFill="1" applyBorder="1" applyAlignment="1" applyProtection="1">
      <alignment horizontal="center" vertical="center" wrapText="1"/>
      <protection hidden="1"/>
    </xf>
    <xf numFmtId="0" fontId="8" fillId="14" borderId="4" xfId="0" applyFont="1" applyFill="1" applyBorder="1" applyAlignment="1" applyProtection="1">
      <alignment horizontal="center" vertical="center" wrapText="1"/>
      <protection hidden="1"/>
    </xf>
    <xf numFmtId="0" fontId="8" fillId="14" borderId="10" xfId="0" applyFont="1" applyFill="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0" borderId="7" xfId="0" applyFont="1" applyBorder="1" applyAlignment="1" applyProtection="1">
      <alignment horizontal="left" vertical="top" wrapText="1"/>
      <protection hidden="1"/>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2" borderId="32" xfId="0" applyFont="1" applyFill="1" applyBorder="1" applyAlignment="1" applyProtection="1">
      <alignment horizontal="center" vertical="top" wrapText="1"/>
      <protection locked="0"/>
    </xf>
    <xf numFmtId="0" fontId="5" fillId="0" borderId="1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46" fillId="0" borderId="26" xfId="0" applyFont="1" applyBorder="1" applyAlignment="1" applyProtection="1">
      <alignment horizontal="center" vertical="center"/>
      <protection hidden="1"/>
    </xf>
    <xf numFmtId="0" fontId="46" fillId="0" borderId="3" xfId="0" applyFont="1" applyBorder="1" applyAlignment="1" applyProtection="1">
      <alignment horizontal="center" vertical="center"/>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5" fillId="0" borderId="0" xfId="0" applyFont="1" applyAlignment="1">
      <alignment horizontal="left" vertical="center" wrapText="1"/>
    </xf>
    <xf numFmtId="0" fontId="10" fillId="13"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2" fillId="0" borderId="4" xfId="37" applyFont="1" applyBorder="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79" fillId="0" borderId="26" xfId="37" applyFont="1" applyBorder="1" applyAlignment="1" applyProtection="1">
      <alignment horizontal="left" vertical="center" wrapText="1"/>
      <protection hidden="1"/>
    </xf>
    <xf numFmtId="0" fontId="79" fillId="0" borderId="3" xfId="37" applyFont="1" applyBorder="1" applyAlignment="1" applyProtection="1">
      <alignment horizontal="left" vertical="center" wrapText="1"/>
      <protection hidden="1"/>
    </xf>
    <xf numFmtId="0" fontId="79" fillId="0" borderId="11" xfId="37" applyFont="1" applyBorder="1" applyAlignment="1" applyProtection="1">
      <alignment horizontal="left" vertical="center" wrapText="1"/>
      <protection hidden="1"/>
    </xf>
    <xf numFmtId="0" fontId="10" fillId="10" borderId="26" xfId="37" applyFont="1" applyFill="1" applyBorder="1" applyAlignment="1" applyProtection="1">
      <alignment horizontal="left" vertical="center" wrapText="1"/>
      <protection hidden="1"/>
    </xf>
    <xf numFmtId="0" fontId="10" fillId="10" borderId="3" xfId="37" applyFont="1" applyFill="1" applyBorder="1" applyAlignment="1" applyProtection="1">
      <alignment horizontal="left" vertical="center" wrapText="1"/>
      <protection hidden="1"/>
    </xf>
    <xf numFmtId="0" fontId="10" fillId="10" borderId="11" xfId="37" applyFont="1" applyFill="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70" fillId="0" borderId="26" xfId="37" applyFont="1" applyBorder="1" applyAlignment="1" applyProtection="1">
      <alignment horizontal="center" vertical="center"/>
      <protection hidden="1"/>
    </xf>
    <xf numFmtId="0" fontId="70" fillId="0" borderId="11" xfId="37" applyFont="1" applyBorder="1" applyAlignment="1" applyProtection="1">
      <alignment horizontal="center" vertical="center"/>
      <protection hidden="1"/>
    </xf>
    <xf numFmtId="0" fontId="9" fillId="0" borderId="26" xfId="37" applyFont="1" applyBorder="1" applyAlignment="1" applyProtection="1">
      <alignment horizontal="left" vertical="center" wrapText="1"/>
      <protection hidden="1"/>
    </xf>
    <xf numFmtId="0" fontId="9" fillId="0" borderId="11" xfId="37" applyFont="1" applyBorder="1" applyAlignment="1" applyProtection="1">
      <alignment horizontal="left" vertical="center" wrapText="1"/>
      <protection hidden="1"/>
    </xf>
    <xf numFmtId="0" fontId="10" fillId="13"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0" fillId="0" borderId="29" xfId="33" applyFont="1" applyBorder="1" applyAlignment="1" applyProtection="1">
      <alignment horizontal="center" vertical="center"/>
      <protection hidden="1"/>
    </xf>
    <xf numFmtId="0" fontId="80" fillId="0" borderId="33" xfId="33" applyFont="1" applyBorder="1" applyAlignment="1" applyProtection="1">
      <alignment horizontal="center" vertical="center"/>
      <protection hidden="1"/>
    </xf>
    <xf numFmtId="0" fontId="80"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0"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3"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Border="1" applyAlignment="1" applyProtection="1">
      <alignment horizontal="left"/>
      <protection hidden="1"/>
    </xf>
    <xf numFmtId="0" fontId="9" fillId="2" borderId="26" xfId="35" applyFont="1" applyFill="1" applyBorder="1" applyAlignment="1" applyProtection="1">
      <alignment horizontal="left" vertical="top" wrapText="1"/>
      <protection locked="0"/>
    </xf>
    <xf numFmtId="0" fontId="9" fillId="2" borderId="3" xfId="35" applyFont="1" applyFill="1" applyBorder="1" applyAlignment="1" applyProtection="1">
      <alignment horizontal="left" vertical="top" wrapText="1"/>
      <protection locked="0"/>
    </xf>
    <xf numFmtId="0" fontId="9" fillId="2" borderId="11" xfId="35" applyFont="1" applyFill="1" applyBorder="1" applyAlignment="1" applyProtection="1">
      <alignment horizontal="left" vertical="top" wrapText="1"/>
      <protection locked="0"/>
    </xf>
    <xf numFmtId="0" fontId="10" fillId="2" borderId="26" xfId="35" applyFont="1" applyFill="1" applyBorder="1" applyAlignment="1" applyProtection="1">
      <alignment horizontal="center" vertical="top" wrapText="1"/>
      <protection locked="0"/>
    </xf>
    <xf numFmtId="0" fontId="10" fillId="2" borderId="3" xfId="35" applyFont="1" applyFill="1" applyBorder="1" applyAlignment="1" applyProtection="1">
      <alignment horizontal="center" vertical="top" wrapText="1"/>
      <protection locked="0"/>
    </xf>
    <xf numFmtId="0" fontId="10" fillId="2" borderId="11" xfId="35" applyFont="1" applyFill="1" applyBorder="1" applyAlignment="1" applyProtection="1">
      <alignment horizontal="center" vertical="top" wrapText="1"/>
      <protection locked="0"/>
    </xf>
    <xf numFmtId="0" fontId="89" fillId="0" borderId="3" xfId="35" applyFont="1" applyBorder="1" applyAlignment="1" applyProtection="1">
      <alignment horizontal="left" vertical="center"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14" borderId="0" xfId="35" applyFont="1" applyFill="1" applyBorder="1" applyAlignment="1" applyProtection="1">
      <alignment horizontal="left"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6" fillId="0" borderId="4" xfId="35" applyFont="1" applyBorder="1" applyAlignment="1" applyProtection="1">
      <alignment horizontal="left" vertical="top" wrapText="1"/>
      <protection hidden="1"/>
    </xf>
    <xf numFmtId="0" fontId="56" fillId="0" borderId="4" xfId="35" applyFont="1" applyBorder="1" applyAlignment="1" applyProtection="1">
      <alignment horizontal="right" vertical="top" wrapText="1"/>
      <protection hidden="1"/>
    </xf>
    <xf numFmtId="0" fontId="10" fillId="13"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82" fillId="12" borderId="12" xfId="52" applyFont="1" applyFill="1" applyBorder="1" applyAlignment="1" applyProtection="1">
      <alignment horizontal="center" vertical="center" wrapText="1"/>
      <protection hidden="1"/>
    </xf>
    <xf numFmtId="0" fontId="82" fillId="12" borderId="0" xfId="52" applyFont="1" applyFill="1" applyBorder="1" applyAlignment="1" applyProtection="1">
      <alignment horizontal="center" vertical="center" wrapText="1"/>
      <protection hidden="1"/>
    </xf>
    <xf numFmtId="0" fontId="5" fillId="0" borderId="0" xfId="35" quotePrefix="1"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63" fillId="0" borderId="29" xfId="35" applyFont="1" applyBorder="1" applyAlignment="1" applyProtection="1">
      <alignment horizontal="center" vertical="center"/>
      <protection hidden="1"/>
    </xf>
    <xf numFmtId="0" fontId="63" fillId="0" borderId="33" xfId="35" applyFont="1" applyBorder="1" applyAlignment="1" applyProtection="1">
      <alignment horizontal="center" vertical="center"/>
      <protection hidden="1"/>
    </xf>
    <xf numFmtId="0" fontId="63"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justify" vertical="center"/>
      <protection hidden="1"/>
    </xf>
    <xf numFmtId="0" fontId="24" fillId="0" borderId="4" xfId="35"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0" fontId="9" fillId="0" borderId="6" xfId="0" applyFont="1" applyFill="1" applyBorder="1" applyAlignment="1" applyProtection="1">
      <alignment horizontal="center" vertical="center"/>
      <protection hidden="1"/>
    </xf>
    <xf numFmtId="0" fontId="84"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4"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2"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theme" Target="theme/theme1.xml"/><Relationship Id="rId55"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0.xml"/><Relationship Id="rId54"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72"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22</xdr:row>
      <xdr:rowOff>123825</xdr:rowOff>
    </xdr:from>
    <xdr:to>
      <xdr:col>4</xdr:col>
      <xdr:colOff>752475</xdr:colOff>
      <xdr:row>25</xdr:row>
      <xdr:rowOff>47625</xdr:rowOff>
    </xdr:to>
    <xdr:pic>
      <xdr:nvPicPr>
        <xdr:cNvPr id="127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20</xdr:row>
      <xdr:rowOff>11430</xdr:rowOff>
    </xdr:from>
    <xdr:to>
      <xdr:col>5</xdr:col>
      <xdr:colOff>0</xdr:colOff>
      <xdr:row>21</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477125" y="47625"/>
          <a:ext cx="0" cy="962025"/>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688407" y="47625"/>
          <a:ext cx="676275" cy="762000"/>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1092962" y="200025"/>
          <a:ext cx="0" cy="877033"/>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6</xdr:col>
          <xdr:colOff>895350</xdr:colOff>
          <xdr:row>88</xdr:row>
          <xdr:rowOff>0</xdr:rowOff>
        </xdr:from>
        <xdr:to>
          <xdr:col>6</xdr:col>
          <xdr:colOff>895350</xdr:colOff>
          <xdr:row>88</xdr:row>
          <xdr:rowOff>0</xdr:rowOff>
        </xdr:to>
        <xdr:sp macro="" textlink="">
          <xdr:nvSpPr>
            <xdr:cNvPr id="95253" name="Check Box 21" hidden="1">
              <a:extLst>
                <a:ext uri="{63B3BB69-23CF-44E3-9099-C40C66FF867C}">
                  <a14:compatExt spid="_x0000_s952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88</xdr:row>
          <xdr:rowOff>0</xdr:rowOff>
        </xdr:from>
        <xdr:to>
          <xdr:col>6</xdr:col>
          <xdr:colOff>895350</xdr:colOff>
          <xdr:row>88</xdr:row>
          <xdr:rowOff>0</xdr:rowOff>
        </xdr:to>
        <xdr:sp macro="" textlink="">
          <xdr:nvSpPr>
            <xdr:cNvPr id="95254" name="Check Box 22" hidden="1">
              <a:extLst>
                <a:ext uri="{63B3BB69-23CF-44E3-9099-C40C66FF867C}">
                  <a14:compatExt spid="_x0000_s952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88</xdr:row>
          <xdr:rowOff>0</xdr:rowOff>
        </xdr:from>
        <xdr:to>
          <xdr:col>6</xdr:col>
          <xdr:colOff>895350</xdr:colOff>
          <xdr:row>88</xdr:row>
          <xdr:rowOff>0</xdr:rowOff>
        </xdr:to>
        <xdr:sp macro="" textlink="">
          <xdr:nvSpPr>
            <xdr:cNvPr id="95255" name="Check Box 23" hidden="1">
              <a:extLst>
                <a:ext uri="{63B3BB69-23CF-44E3-9099-C40C66FF867C}">
                  <a14:compatExt spid="_x0000_s952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88</xdr:row>
          <xdr:rowOff>0</xdr:rowOff>
        </xdr:from>
        <xdr:to>
          <xdr:col>6</xdr:col>
          <xdr:colOff>895350</xdr:colOff>
          <xdr:row>88</xdr:row>
          <xdr:rowOff>0</xdr:rowOff>
        </xdr:to>
        <xdr:sp macro="" textlink="">
          <xdr:nvSpPr>
            <xdr:cNvPr id="95256" name="Check Box 24" hidden="1">
              <a:extLst>
                <a:ext uri="{63B3BB69-23CF-44E3-9099-C40C66FF867C}">
                  <a14:compatExt spid="_x0000_s952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88</xdr:row>
          <xdr:rowOff>0</xdr:rowOff>
        </xdr:from>
        <xdr:to>
          <xdr:col>6</xdr:col>
          <xdr:colOff>895350</xdr:colOff>
          <xdr:row>88</xdr:row>
          <xdr:rowOff>0</xdr:rowOff>
        </xdr:to>
        <xdr:sp macro="" textlink="">
          <xdr:nvSpPr>
            <xdr:cNvPr id="95257" name="Check Box 25" hidden="1">
              <a:extLst>
                <a:ext uri="{63B3BB69-23CF-44E3-9099-C40C66FF867C}">
                  <a14:compatExt spid="_x0000_s952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88</xdr:row>
          <xdr:rowOff>0</xdr:rowOff>
        </xdr:from>
        <xdr:to>
          <xdr:col>5</xdr:col>
          <xdr:colOff>47625</xdr:colOff>
          <xdr:row>88</xdr:row>
          <xdr:rowOff>0</xdr:rowOff>
        </xdr:to>
        <xdr:sp macro="" textlink="">
          <xdr:nvSpPr>
            <xdr:cNvPr id="95258" name="Check Box 26" hidden="1">
              <a:extLst>
                <a:ext uri="{63B3BB69-23CF-44E3-9099-C40C66FF867C}">
                  <a14:compatExt spid="_x0000_s952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1714500</xdr:colOff>
          <xdr:row>88</xdr:row>
          <xdr:rowOff>0</xdr:rowOff>
        </xdr:from>
        <xdr:to>
          <xdr:col>8</xdr:col>
          <xdr:colOff>1714500</xdr:colOff>
          <xdr:row>88</xdr:row>
          <xdr:rowOff>0</xdr:rowOff>
        </xdr:to>
        <xdr:sp macro="" textlink="">
          <xdr:nvSpPr>
            <xdr:cNvPr id="95259" name="Check Box 27" hidden="1">
              <a:extLst>
                <a:ext uri="{63B3BB69-23CF-44E3-9099-C40C66FF867C}">
                  <a14:compatExt spid="_x0000_s952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1714500</xdr:colOff>
          <xdr:row>88</xdr:row>
          <xdr:rowOff>0</xdr:rowOff>
        </xdr:from>
        <xdr:to>
          <xdr:col>8</xdr:col>
          <xdr:colOff>1714500</xdr:colOff>
          <xdr:row>88</xdr:row>
          <xdr:rowOff>0</xdr:rowOff>
        </xdr:to>
        <xdr:sp macro="" textlink="">
          <xdr:nvSpPr>
            <xdr:cNvPr id="95260" name="Check Box 28" hidden="1">
              <a:extLst>
                <a:ext uri="{63B3BB69-23CF-44E3-9099-C40C66FF867C}">
                  <a14:compatExt spid="_x0000_s952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1714500</xdr:colOff>
          <xdr:row>88</xdr:row>
          <xdr:rowOff>0</xdr:rowOff>
        </xdr:from>
        <xdr:to>
          <xdr:col>8</xdr:col>
          <xdr:colOff>1714500</xdr:colOff>
          <xdr:row>88</xdr:row>
          <xdr:rowOff>0</xdr:rowOff>
        </xdr:to>
        <xdr:sp macro="" textlink="">
          <xdr:nvSpPr>
            <xdr:cNvPr id="95261" name="Check Box 29" hidden="1">
              <a:extLst>
                <a:ext uri="{63B3BB69-23CF-44E3-9099-C40C66FF867C}">
                  <a14:compatExt spid="_x0000_s952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1714500</xdr:colOff>
          <xdr:row>88</xdr:row>
          <xdr:rowOff>0</xdr:rowOff>
        </xdr:from>
        <xdr:to>
          <xdr:col>9</xdr:col>
          <xdr:colOff>0</xdr:colOff>
          <xdr:row>88</xdr:row>
          <xdr:rowOff>0</xdr:rowOff>
        </xdr:to>
        <xdr:sp macro="" textlink="">
          <xdr:nvSpPr>
            <xdr:cNvPr id="95262" name="Check Box 30" hidden="1">
              <a:extLst>
                <a:ext uri="{63B3BB69-23CF-44E3-9099-C40C66FF867C}">
                  <a14:compatExt spid="_x0000_s952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1714500</xdr:colOff>
          <xdr:row>88</xdr:row>
          <xdr:rowOff>0</xdr:rowOff>
        </xdr:from>
        <xdr:to>
          <xdr:col>8</xdr:col>
          <xdr:colOff>1714500</xdr:colOff>
          <xdr:row>88</xdr:row>
          <xdr:rowOff>0</xdr:rowOff>
        </xdr:to>
        <xdr:sp macro="" textlink="">
          <xdr:nvSpPr>
            <xdr:cNvPr id="95263" name="Check Box 31" hidden="1">
              <a:extLst>
                <a:ext uri="{63B3BB69-23CF-44E3-9099-C40C66FF867C}">
                  <a14:compatExt spid="_x0000_s952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7</xdr:col>
          <xdr:colOff>47625</xdr:colOff>
          <xdr:row>88</xdr:row>
          <xdr:rowOff>0</xdr:rowOff>
        </xdr:to>
        <xdr:sp macro="" textlink="">
          <xdr:nvSpPr>
            <xdr:cNvPr id="95264" name="Check Box 32" hidden="1">
              <a:extLst>
                <a:ext uri="{63B3BB69-23CF-44E3-9099-C40C66FF867C}">
                  <a14:compatExt spid="_x0000_s952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94</xdr:row>
          <xdr:rowOff>38100</xdr:rowOff>
        </xdr:from>
        <xdr:to>
          <xdr:col>5</xdr:col>
          <xdr:colOff>523875</xdr:colOff>
          <xdr:row>95</xdr:row>
          <xdr:rowOff>47625</xdr:rowOff>
        </xdr:to>
        <xdr:sp macro="" textlink="">
          <xdr:nvSpPr>
            <xdr:cNvPr id="95407" name="Check Box 175" hidden="1">
              <a:extLst>
                <a:ext uri="{63B3BB69-23CF-44E3-9099-C40C66FF867C}">
                  <a14:compatExt spid="_x0000_s95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94</xdr:row>
          <xdr:rowOff>38100</xdr:rowOff>
        </xdr:from>
        <xdr:to>
          <xdr:col>5</xdr:col>
          <xdr:colOff>1314450</xdr:colOff>
          <xdr:row>95</xdr:row>
          <xdr:rowOff>47625</xdr:rowOff>
        </xdr:to>
        <xdr:sp macro="" textlink="">
          <xdr:nvSpPr>
            <xdr:cNvPr id="95408" name="Check Box 176" hidden="1">
              <a:extLst>
                <a:ext uri="{63B3BB69-23CF-44E3-9099-C40C66FF867C}">
                  <a14:compatExt spid="_x0000_s95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95</xdr:row>
          <xdr:rowOff>66675</xdr:rowOff>
        </xdr:from>
        <xdr:to>
          <xdr:col>5</xdr:col>
          <xdr:colOff>628650</xdr:colOff>
          <xdr:row>95</xdr:row>
          <xdr:rowOff>400050</xdr:rowOff>
        </xdr:to>
        <xdr:sp macro="" textlink="">
          <xdr:nvSpPr>
            <xdr:cNvPr id="95409" name="Check Box 177" hidden="1">
              <a:extLst>
                <a:ext uri="{63B3BB69-23CF-44E3-9099-C40C66FF867C}">
                  <a14:compatExt spid="_x0000_s95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695325</xdr:colOff>
          <xdr:row>95</xdr:row>
          <xdr:rowOff>76200</xdr:rowOff>
        </xdr:from>
        <xdr:to>
          <xdr:col>5</xdr:col>
          <xdr:colOff>1676400</xdr:colOff>
          <xdr:row>95</xdr:row>
          <xdr:rowOff>409575</xdr:rowOff>
        </xdr:to>
        <xdr:sp macro="" textlink="">
          <xdr:nvSpPr>
            <xdr:cNvPr id="95411" name="Check Box 179" hidden="1">
              <a:extLst>
                <a:ext uri="{63B3BB69-23CF-44E3-9099-C40C66FF867C}">
                  <a14:compatExt spid="_x0000_s95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133350</xdr:colOff>
          <xdr:row>94</xdr:row>
          <xdr:rowOff>19050</xdr:rowOff>
        </xdr:from>
        <xdr:to>
          <xdr:col>6</xdr:col>
          <xdr:colOff>552450</xdr:colOff>
          <xdr:row>95</xdr:row>
          <xdr:rowOff>38100</xdr:rowOff>
        </xdr:to>
        <xdr:sp macro="" textlink="">
          <xdr:nvSpPr>
            <xdr:cNvPr id="95412" name="Check Box 180" hidden="1">
              <a:extLst>
                <a:ext uri="{63B3BB69-23CF-44E3-9099-C40C66FF867C}">
                  <a14:compatExt spid="_x0000_s95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714375</xdr:colOff>
          <xdr:row>94</xdr:row>
          <xdr:rowOff>19050</xdr:rowOff>
        </xdr:from>
        <xdr:to>
          <xdr:col>7</xdr:col>
          <xdr:colOff>209550</xdr:colOff>
          <xdr:row>95</xdr:row>
          <xdr:rowOff>38100</xdr:rowOff>
        </xdr:to>
        <xdr:sp macro="" textlink="">
          <xdr:nvSpPr>
            <xdr:cNvPr id="95413" name="Check Box 181" hidden="1">
              <a:extLst>
                <a:ext uri="{63B3BB69-23CF-44E3-9099-C40C66FF867C}">
                  <a14:compatExt spid="_x0000_s95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95</xdr:row>
          <xdr:rowOff>57150</xdr:rowOff>
        </xdr:from>
        <xdr:to>
          <xdr:col>6</xdr:col>
          <xdr:colOff>657225</xdr:colOff>
          <xdr:row>95</xdr:row>
          <xdr:rowOff>400050</xdr:rowOff>
        </xdr:to>
        <xdr:sp macro="" textlink="">
          <xdr:nvSpPr>
            <xdr:cNvPr id="95414" name="Check Box 182" hidden="1">
              <a:extLst>
                <a:ext uri="{63B3BB69-23CF-44E3-9099-C40C66FF867C}">
                  <a14:compatExt spid="_x0000_s95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723900</xdr:colOff>
          <xdr:row>95</xdr:row>
          <xdr:rowOff>57150</xdr:rowOff>
        </xdr:from>
        <xdr:to>
          <xdr:col>7</xdr:col>
          <xdr:colOff>542925</xdr:colOff>
          <xdr:row>95</xdr:row>
          <xdr:rowOff>409575</xdr:rowOff>
        </xdr:to>
        <xdr:sp macro="" textlink="">
          <xdr:nvSpPr>
            <xdr:cNvPr id="95416" name="Check Box 184" hidden="1">
              <a:extLst>
                <a:ext uri="{63B3BB69-23CF-44E3-9099-C40C66FF867C}">
                  <a14:compatExt spid="_x0000_s95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94</xdr:row>
          <xdr:rowOff>9525</xdr:rowOff>
        </xdr:from>
        <xdr:to>
          <xdr:col>8</xdr:col>
          <xdr:colOff>495300</xdr:colOff>
          <xdr:row>95</xdr:row>
          <xdr:rowOff>28575</xdr:rowOff>
        </xdr:to>
        <xdr:sp macro="" textlink="">
          <xdr:nvSpPr>
            <xdr:cNvPr id="95417" name="Check Box 185" hidden="1">
              <a:extLst>
                <a:ext uri="{63B3BB69-23CF-44E3-9099-C40C66FF867C}">
                  <a14:compatExt spid="_x0000_s95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647700</xdr:colOff>
          <xdr:row>94</xdr:row>
          <xdr:rowOff>9525</xdr:rowOff>
        </xdr:from>
        <xdr:to>
          <xdr:col>8</xdr:col>
          <xdr:colOff>1247775</xdr:colOff>
          <xdr:row>95</xdr:row>
          <xdr:rowOff>28575</xdr:rowOff>
        </xdr:to>
        <xdr:sp macro="" textlink="">
          <xdr:nvSpPr>
            <xdr:cNvPr id="95418" name="Check Box 186" hidden="1">
              <a:extLst>
                <a:ext uri="{63B3BB69-23CF-44E3-9099-C40C66FF867C}">
                  <a14:compatExt spid="_x0000_s95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95</xdr:row>
          <xdr:rowOff>47625</xdr:rowOff>
        </xdr:from>
        <xdr:to>
          <xdr:col>8</xdr:col>
          <xdr:colOff>600075</xdr:colOff>
          <xdr:row>95</xdr:row>
          <xdr:rowOff>390525</xdr:rowOff>
        </xdr:to>
        <xdr:sp macro="" textlink="">
          <xdr:nvSpPr>
            <xdr:cNvPr id="95419" name="Check Box 187" hidden="1">
              <a:extLst>
                <a:ext uri="{63B3BB69-23CF-44E3-9099-C40C66FF867C}">
                  <a14:compatExt spid="_x0000_s95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95</xdr:row>
          <xdr:rowOff>57150</xdr:rowOff>
        </xdr:from>
        <xdr:to>
          <xdr:col>8</xdr:col>
          <xdr:colOff>1581150</xdr:colOff>
          <xdr:row>95</xdr:row>
          <xdr:rowOff>400050</xdr:rowOff>
        </xdr:to>
        <xdr:sp macro="" textlink="">
          <xdr:nvSpPr>
            <xdr:cNvPr id="95421" name="Check Box 189" hidden="1">
              <a:extLst>
                <a:ext uri="{63B3BB69-23CF-44E3-9099-C40C66FF867C}">
                  <a14:compatExt spid="_x0000_s95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120</xdr:row>
          <xdr:rowOff>114300</xdr:rowOff>
        </xdr:from>
        <xdr:to>
          <xdr:col>5</xdr:col>
          <xdr:colOff>590550</xdr:colOff>
          <xdr:row>121</xdr:row>
          <xdr:rowOff>9525</xdr:rowOff>
        </xdr:to>
        <xdr:sp macro="" textlink="">
          <xdr:nvSpPr>
            <xdr:cNvPr id="95424" name="Check Box 192" hidden="1">
              <a:extLst>
                <a:ext uri="{63B3BB69-23CF-44E3-9099-C40C66FF867C}">
                  <a14:compatExt spid="_x0000_s954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762000</xdr:colOff>
          <xdr:row>120</xdr:row>
          <xdr:rowOff>114300</xdr:rowOff>
        </xdr:from>
        <xdr:to>
          <xdr:col>5</xdr:col>
          <xdr:colOff>1390650</xdr:colOff>
          <xdr:row>121</xdr:row>
          <xdr:rowOff>9525</xdr:rowOff>
        </xdr:to>
        <xdr:sp macro="" textlink="">
          <xdr:nvSpPr>
            <xdr:cNvPr id="95425" name="Check Box 193" hidden="1">
              <a:extLst>
                <a:ext uri="{63B3BB69-23CF-44E3-9099-C40C66FF867C}">
                  <a14:compatExt spid="_x0000_s95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133350</xdr:colOff>
          <xdr:row>121</xdr:row>
          <xdr:rowOff>28575</xdr:rowOff>
        </xdr:from>
        <xdr:to>
          <xdr:col>5</xdr:col>
          <xdr:colOff>704850</xdr:colOff>
          <xdr:row>121</xdr:row>
          <xdr:rowOff>295275</xdr:rowOff>
        </xdr:to>
        <xdr:sp macro="" textlink="">
          <xdr:nvSpPr>
            <xdr:cNvPr id="95426" name="Check Box 194" hidden="1">
              <a:extLst>
                <a:ext uri="{63B3BB69-23CF-44E3-9099-C40C66FF867C}">
                  <a14:compatExt spid="_x0000_s95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771525</xdr:colOff>
          <xdr:row>121</xdr:row>
          <xdr:rowOff>28575</xdr:rowOff>
        </xdr:from>
        <xdr:to>
          <xdr:col>5</xdr:col>
          <xdr:colOff>1752600</xdr:colOff>
          <xdr:row>121</xdr:row>
          <xdr:rowOff>304800</xdr:rowOff>
        </xdr:to>
        <xdr:sp macro="" textlink="">
          <xdr:nvSpPr>
            <xdr:cNvPr id="95427" name="Check Box 195" hidden="1">
              <a:extLst>
                <a:ext uri="{63B3BB69-23CF-44E3-9099-C40C66FF867C}">
                  <a14:compatExt spid="_x0000_s954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200025</xdr:colOff>
          <xdr:row>120</xdr:row>
          <xdr:rowOff>171450</xdr:rowOff>
        </xdr:from>
        <xdr:to>
          <xdr:col>6</xdr:col>
          <xdr:colOff>647700</xdr:colOff>
          <xdr:row>121</xdr:row>
          <xdr:rowOff>38100</xdr:rowOff>
        </xdr:to>
        <xdr:sp macro="" textlink="">
          <xdr:nvSpPr>
            <xdr:cNvPr id="95428" name="Check Box 196" hidden="1">
              <a:extLst>
                <a:ext uri="{63B3BB69-23CF-44E3-9099-C40C66FF867C}">
                  <a14:compatExt spid="_x0000_s95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819150</xdr:colOff>
          <xdr:row>120</xdr:row>
          <xdr:rowOff>171450</xdr:rowOff>
        </xdr:from>
        <xdr:to>
          <xdr:col>7</xdr:col>
          <xdr:colOff>352425</xdr:colOff>
          <xdr:row>121</xdr:row>
          <xdr:rowOff>38100</xdr:rowOff>
        </xdr:to>
        <xdr:sp macro="" textlink="">
          <xdr:nvSpPr>
            <xdr:cNvPr id="95429" name="Check Box 197" hidden="1">
              <a:extLst>
                <a:ext uri="{63B3BB69-23CF-44E3-9099-C40C66FF867C}">
                  <a14:compatExt spid="_x0000_s95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121</xdr:row>
          <xdr:rowOff>57150</xdr:rowOff>
        </xdr:from>
        <xdr:to>
          <xdr:col>6</xdr:col>
          <xdr:colOff>762000</xdr:colOff>
          <xdr:row>121</xdr:row>
          <xdr:rowOff>304800</xdr:rowOff>
        </xdr:to>
        <xdr:sp macro="" textlink="">
          <xdr:nvSpPr>
            <xdr:cNvPr id="95430" name="Check Box 198" hidden="1">
              <a:extLst>
                <a:ext uri="{63B3BB69-23CF-44E3-9099-C40C66FF867C}">
                  <a14:compatExt spid="_x0000_s954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121</xdr:row>
          <xdr:rowOff>57150</xdr:rowOff>
        </xdr:from>
        <xdr:to>
          <xdr:col>7</xdr:col>
          <xdr:colOff>714375</xdr:colOff>
          <xdr:row>122</xdr:row>
          <xdr:rowOff>0</xdr:rowOff>
        </xdr:to>
        <xdr:sp macro="" textlink="">
          <xdr:nvSpPr>
            <xdr:cNvPr id="95431" name="Check Box 199" hidden="1">
              <a:extLst>
                <a:ext uri="{63B3BB69-23CF-44E3-9099-C40C66FF867C}">
                  <a14:compatExt spid="_x0000_s95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120</xdr:row>
          <xdr:rowOff>180975</xdr:rowOff>
        </xdr:from>
        <xdr:to>
          <xdr:col>8</xdr:col>
          <xdr:colOff>552450</xdr:colOff>
          <xdr:row>121</xdr:row>
          <xdr:rowOff>47625</xdr:rowOff>
        </xdr:to>
        <xdr:sp macro="" textlink="">
          <xdr:nvSpPr>
            <xdr:cNvPr id="95432" name="Check Box 200" hidden="1">
              <a:extLst>
                <a:ext uri="{63B3BB69-23CF-44E3-9099-C40C66FF867C}">
                  <a14:compatExt spid="_x0000_s95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714375</xdr:colOff>
          <xdr:row>120</xdr:row>
          <xdr:rowOff>180975</xdr:rowOff>
        </xdr:from>
        <xdr:to>
          <xdr:col>8</xdr:col>
          <xdr:colOff>1343025</xdr:colOff>
          <xdr:row>121</xdr:row>
          <xdr:rowOff>47625</xdr:rowOff>
        </xdr:to>
        <xdr:sp macro="" textlink="">
          <xdr:nvSpPr>
            <xdr:cNvPr id="95433" name="Check Box 201" hidden="1">
              <a:extLst>
                <a:ext uri="{63B3BB69-23CF-44E3-9099-C40C66FF867C}">
                  <a14:compatExt spid="_x0000_s95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85725</xdr:colOff>
          <xdr:row>121</xdr:row>
          <xdr:rowOff>57150</xdr:rowOff>
        </xdr:from>
        <xdr:to>
          <xdr:col>8</xdr:col>
          <xdr:colOff>657225</xdr:colOff>
          <xdr:row>121</xdr:row>
          <xdr:rowOff>295275</xdr:rowOff>
        </xdr:to>
        <xdr:sp macro="" textlink="">
          <xdr:nvSpPr>
            <xdr:cNvPr id="95434" name="Check Box 202" hidden="1">
              <a:extLst>
                <a:ext uri="{63B3BB69-23CF-44E3-9099-C40C66FF867C}">
                  <a14:compatExt spid="_x0000_s954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723900</xdr:colOff>
          <xdr:row>121</xdr:row>
          <xdr:rowOff>66675</xdr:rowOff>
        </xdr:from>
        <xdr:to>
          <xdr:col>8</xdr:col>
          <xdr:colOff>1704975</xdr:colOff>
          <xdr:row>121</xdr:row>
          <xdr:rowOff>304800</xdr:rowOff>
        </xdr:to>
        <xdr:sp macro="" textlink="">
          <xdr:nvSpPr>
            <xdr:cNvPr id="95435" name="Check Box 203" hidden="1">
              <a:extLst>
                <a:ext uri="{63B3BB69-23CF-44E3-9099-C40C66FF867C}">
                  <a14:compatExt spid="_x0000_s95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209550</xdr:colOff>
          <xdr:row>132</xdr:row>
          <xdr:rowOff>66675</xdr:rowOff>
        </xdr:from>
        <xdr:to>
          <xdr:col>5</xdr:col>
          <xdr:colOff>666750</xdr:colOff>
          <xdr:row>132</xdr:row>
          <xdr:rowOff>371475</xdr:rowOff>
        </xdr:to>
        <xdr:sp macro="" textlink="">
          <xdr:nvSpPr>
            <xdr:cNvPr id="95445" name="Check Box 213" hidden="1">
              <a:extLst>
                <a:ext uri="{63B3BB69-23CF-44E3-9099-C40C66FF867C}">
                  <a14:compatExt spid="_x0000_s95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828675</xdr:colOff>
          <xdr:row>132</xdr:row>
          <xdr:rowOff>66675</xdr:rowOff>
        </xdr:from>
        <xdr:to>
          <xdr:col>5</xdr:col>
          <xdr:colOff>1466850</xdr:colOff>
          <xdr:row>132</xdr:row>
          <xdr:rowOff>371475</xdr:rowOff>
        </xdr:to>
        <xdr:sp macro="" textlink="">
          <xdr:nvSpPr>
            <xdr:cNvPr id="95446" name="Check Box 214" hidden="1">
              <a:extLst>
                <a:ext uri="{63B3BB69-23CF-44E3-9099-C40C66FF867C}">
                  <a14:compatExt spid="_x0000_s95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209550</xdr:colOff>
          <xdr:row>133</xdr:row>
          <xdr:rowOff>0</xdr:rowOff>
        </xdr:from>
        <xdr:to>
          <xdr:col>5</xdr:col>
          <xdr:colOff>771525</xdr:colOff>
          <xdr:row>133</xdr:row>
          <xdr:rowOff>314325</xdr:rowOff>
        </xdr:to>
        <xdr:sp macro="" textlink="">
          <xdr:nvSpPr>
            <xdr:cNvPr id="95447" name="Check Box 215" hidden="1">
              <a:extLst>
                <a:ext uri="{63B3BB69-23CF-44E3-9099-C40C66FF867C}">
                  <a14:compatExt spid="_x0000_s95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838200</xdr:colOff>
          <xdr:row>133</xdr:row>
          <xdr:rowOff>9525</xdr:rowOff>
        </xdr:from>
        <xdr:to>
          <xdr:col>5</xdr:col>
          <xdr:colOff>1828800</xdr:colOff>
          <xdr:row>133</xdr:row>
          <xdr:rowOff>323850</xdr:rowOff>
        </xdr:to>
        <xdr:sp macro="" textlink="">
          <xdr:nvSpPr>
            <xdr:cNvPr id="95448" name="Check Box 216" hidden="1">
              <a:extLst>
                <a:ext uri="{63B3BB69-23CF-44E3-9099-C40C66FF867C}">
                  <a14:compatExt spid="_x0000_s954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209550</xdr:colOff>
          <xdr:row>132</xdr:row>
          <xdr:rowOff>66675</xdr:rowOff>
        </xdr:from>
        <xdr:to>
          <xdr:col>6</xdr:col>
          <xdr:colOff>685800</xdr:colOff>
          <xdr:row>132</xdr:row>
          <xdr:rowOff>371475</xdr:rowOff>
        </xdr:to>
        <xdr:sp macro="" textlink="">
          <xdr:nvSpPr>
            <xdr:cNvPr id="95449" name="Check Box 217" hidden="1">
              <a:extLst>
                <a:ext uri="{63B3BB69-23CF-44E3-9099-C40C66FF867C}">
                  <a14:compatExt spid="_x0000_s954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866775</xdr:colOff>
          <xdr:row>132</xdr:row>
          <xdr:rowOff>66675</xdr:rowOff>
        </xdr:from>
        <xdr:to>
          <xdr:col>7</xdr:col>
          <xdr:colOff>428625</xdr:colOff>
          <xdr:row>132</xdr:row>
          <xdr:rowOff>371475</xdr:rowOff>
        </xdr:to>
        <xdr:sp macro="" textlink="">
          <xdr:nvSpPr>
            <xdr:cNvPr id="95450" name="Check Box 218" hidden="1">
              <a:extLst>
                <a:ext uri="{63B3BB69-23CF-44E3-9099-C40C66FF867C}">
                  <a14:compatExt spid="_x0000_s954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209550</xdr:colOff>
          <xdr:row>133</xdr:row>
          <xdr:rowOff>0</xdr:rowOff>
        </xdr:from>
        <xdr:to>
          <xdr:col>6</xdr:col>
          <xdr:colOff>800100</xdr:colOff>
          <xdr:row>133</xdr:row>
          <xdr:rowOff>314325</xdr:rowOff>
        </xdr:to>
        <xdr:sp macro="" textlink="">
          <xdr:nvSpPr>
            <xdr:cNvPr id="95451" name="Check Box 219" hidden="1">
              <a:extLst>
                <a:ext uri="{63B3BB69-23CF-44E3-9099-C40C66FF867C}">
                  <a14:compatExt spid="_x0000_s954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876300</xdr:colOff>
          <xdr:row>133</xdr:row>
          <xdr:rowOff>9525</xdr:rowOff>
        </xdr:from>
        <xdr:to>
          <xdr:col>7</xdr:col>
          <xdr:colOff>809625</xdr:colOff>
          <xdr:row>133</xdr:row>
          <xdr:rowOff>323850</xdr:rowOff>
        </xdr:to>
        <xdr:sp macro="" textlink="">
          <xdr:nvSpPr>
            <xdr:cNvPr id="95452" name="Check Box 220" hidden="1">
              <a:extLst>
                <a:ext uri="{63B3BB69-23CF-44E3-9099-C40C66FF867C}">
                  <a14:compatExt spid="_x0000_s954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209550</xdr:colOff>
          <xdr:row>132</xdr:row>
          <xdr:rowOff>66675</xdr:rowOff>
        </xdr:from>
        <xdr:to>
          <xdr:col>8</xdr:col>
          <xdr:colOff>628650</xdr:colOff>
          <xdr:row>132</xdr:row>
          <xdr:rowOff>371475</xdr:rowOff>
        </xdr:to>
        <xdr:sp macro="" textlink="">
          <xdr:nvSpPr>
            <xdr:cNvPr id="95453" name="Check Box 221" hidden="1">
              <a:extLst>
                <a:ext uri="{63B3BB69-23CF-44E3-9099-C40C66FF867C}">
                  <a14:compatExt spid="_x0000_s954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790575</xdr:colOff>
          <xdr:row>132</xdr:row>
          <xdr:rowOff>66675</xdr:rowOff>
        </xdr:from>
        <xdr:to>
          <xdr:col>8</xdr:col>
          <xdr:colOff>1371600</xdr:colOff>
          <xdr:row>132</xdr:row>
          <xdr:rowOff>371475</xdr:rowOff>
        </xdr:to>
        <xdr:sp macro="" textlink="">
          <xdr:nvSpPr>
            <xdr:cNvPr id="95454" name="Check Box 222" hidden="1">
              <a:extLst>
                <a:ext uri="{63B3BB69-23CF-44E3-9099-C40C66FF867C}">
                  <a14:compatExt spid="_x0000_s954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209550</xdr:colOff>
          <xdr:row>133</xdr:row>
          <xdr:rowOff>0</xdr:rowOff>
        </xdr:from>
        <xdr:to>
          <xdr:col>8</xdr:col>
          <xdr:colOff>733425</xdr:colOff>
          <xdr:row>133</xdr:row>
          <xdr:rowOff>314325</xdr:rowOff>
        </xdr:to>
        <xdr:sp macro="" textlink="">
          <xdr:nvSpPr>
            <xdr:cNvPr id="95455" name="Check Box 223" hidden="1">
              <a:extLst>
                <a:ext uri="{63B3BB69-23CF-44E3-9099-C40C66FF867C}">
                  <a14:compatExt spid="_x0000_s954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800100</xdr:colOff>
          <xdr:row>133</xdr:row>
          <xdr:rowOff>9525</xdr:rowOff>
        </xdr:from>
        <xdr:to>
          <xdr:col>8</xdr:col>
          <xdr:colOff>1714500</xdr:colOff>
          <xdr:row>133</xdr:row>
          <xdr:rowOff>323850</xdr:rowOff>
        </xdr:to>
        <xdr:sp macro="" textlink="">
          <xdr:nvSpPr>
            <xdr:cNvPr id="95456" name="Check Box 224" hidden="1">
              <a:extLst>
                <a:ext uri="{63B3BB69-23CF-44E3-9099-C40C66FF867C}">
                  <a14:compatExt spid="_x0000_s954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209550</xdr:colOff>
          <xdr:row>177</xdr:row>
          <xdr:rowOff>66675</xdr:rowOff>
        </xdr:from>
        <xdr:to>
          <xdr:col>5</xdr:col>
          <xdr:colOff>666750</xdr:colOff>
          <xdr:row>177</xdr:row>
          <xdr:rowOff>390525</xdr:rowOff>
        </xdr:to>
        <xdr:sp macro="" textlink="">
          <xdr:nvSpPr>
            <xdr:cNvPr id="95492" name="Check Box 260" hidden="1">
              <a:extLst>
                <a:ext uri="{63B3BB69-23CF-44E3-9099-C40C66FF867C}">
                  <a14:compatExt spid="_x0000_s954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828675</xdr:colOff>
          <xdr:row>177</xdr:row>
          <xdr:rowOff>66675</xdr:rowOff>
        </xdr:from>
        <xdr:to>
          <xdr:col>5</xdr:col>
          <xdr:colOff>1466850</xdr:colOff>
          <xdr:row>177</xdr:row>
          <xdr:rowOff>390525</xdr:rowOff>
        </xdr:to>
        <xdr:sp macro="" textlink="">
          <xdr:nvSpPr>
            <xdr:cNvPr id="95493" name="Check Box 261" hidden="1">
              <a:extLst>
                <a:ext uri="{63B3BB69-23CF-44E3-9099-C40C66FF867C}">
                  <a14:compatExt spid="_x0000_s954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209550</xdr:colOff>
          <xdr:row>177</xdr:row>
          <xdr:rowOff>400050</xdr:rowOff>
        </xdr:from>
        <xdr:to>
          <xdr:col>5</xdr:col>
          <xdr:colOff>771525</xdr:colOff>
          <xdr:row>178</xdr:row>
          <xdr:rowOff>304800</xdr:rowOff>
        </xdr:to>
        <xdr:sp macro="" textlink="">
          <xdr:nvSpPr>
            <xdr:cNvPr id="2" name="Check Box 262" hidden="1">
              <a:extLst>
                <a:ext uri="{63B3BB69-23CF-44E3-9099-C40C66FF867C}">
                  <a14:compatExt spid="_x0000_s954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838200</xdr:colOff>
          <xdr:row>177</xdr:row>
          <xdr:rowOff>409575</xdr:rowOff>
        </xdr:from>
        <xdr:to>
          <xdr:col>5</xdr:col>
          <xdr:colOff>1828800</xdr:colOff>
          <xdr:row>178</xdr:row>
          <xdr:rowOff>323850</xdr:rowOff>
        </xdr:to>
        <xdr:sp macro="" textlink="">
          <xdr:nvSpPr>
            <xdr:cNvPr id="95495" name="Check Box 263" hidden="1">
              <a:extLst>
                <a:ext uri="{63B3BB69-23CF-44E3-9099-C40C66FF867C}">
                  <a14:compatExt spid="_x0000_s954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209550</xdr:colOff>
          <xdr:row>177</xdr:row>
          <xdr:rowOff>66675</xdr:rowOff>
        </xdr:from>
        <xdr:to>
          <xdr:col>6</xdr:col>
          <xdr:colOff>685800</xdr:colOff>
          <xdr:row>177</xdr:row>
          <xdr:rowOff>390525</xdr:rowOff>
        </xdr:to>
        <xdr:sp macro="" textlink="">
          <xdr:nvSpPr>
            <xdr:cNvPr id="95496" name="Check Box 264" hidden="1">
              <a:extLst>
                <a:ext uri="{63B3BB69-23CF-44E3-9099-C40C66FF867C}">
                  <a14:compatExt spid="_x0000_s954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857250</xdr:colOff>
          <xdr:row>177</xdr:row>
          <xdr:rowOff>66675</xdr:rowOff>
        </xdr:from>
        <xdr:to>
          <xdr:col>7</xdr:col>
          <xdr:colOff>409575</xdr:colOff>
          <xdr:row>177</xdr:row>
          <xdr:rowOff>390525</xdr:rowOff>
        </xdr:to>
        <xdr:sp macro="" textlink="">
          <xdr:nvSpPr>
            <xdr:cNvPr id="95497" name="Check Box 265" hidden="1">
              <a:extLst>
                <a:ext uri="{63B3BB69-23CF-44E3-9099-C40C66FF867C}">
                  <a14:compatExt spid="_x0000_s954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209550</xdr:colOff>
          <xdr:row>177</xdr:row>
          <xdr:rowOff>400050</xdr:rowOff>
        </xdr:from>
        <xdr:to>
          <xdr:col>6</xdr:col>
          <xdr:colOff>790575</xdr:colOff>
          <xdr:row>178</xdr:row>
          <xdr:rowOff>304800</xdr:rowOff>
        </xdr:to>
        <xdr:sp macro="" textlink="">
          <xdr:nvSpPr>
            <xdr:cNvPr id="95498" name="Check Box 266" hidden="1">
              <a:extLst>
                <a:ext uri="{63B3BB69-23CF-44E3-9099-C40C66FF867C}">
                  <a14:compatExt spid="_x0000_s954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866775</xdr:colOff>
          <xdr:row>177</xdr:row>
          <xdr:rowOff>409575</xdr:rowOff>
        </xdr:from>
        <xdr:to>
          <xdr:col>7</xdr:col>
          <xdr:colOff>781050</xdr:colOff>
          <xdr:row>178</xdr:row>
          <xdr:rowOff>323850</xdr:rowOff>
        </xdr:to>
        <xdr:sp macro="" textlink="">
          <xdr:nvSpPr>
            <xdr:cNvPr id="95499" name="Check Box 267" hidden="1">
              <a:extLst>
                <a:ext uri="{63B3BB69-23CF-44E3-9099-C40C66FF867C}">
                  <a14:compatExt spid="_x0000_s954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209550</xdr:colOff>
          <xdr:row>177</xdr:row>
          <xdr:rowOff>66675</xdr:rowOff>
        </xdr:from>
        <xdr:to>
          <xdr:col>8</xdr:col>
          <xdr:colOff>628650</xdr:colOff>
          <xdr:row>177</xdr:row>
          <xdr:rowOff>390525</xdr:rowOff>
        </xdr:to>
        <xdr:sp macro="" textlink="">
          <xdr:nvSpPr>
            <xdr:cNvPr id="95500" name="Check Box 268" hidden="1">
              <a:extLst>
                <a:ext uri="{63B3BB69-23CF-44E3-9099-C40C66FF867C}">
                  <a14:compatExt spid="_x0000_s955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790575</xdr:colOff>
          <xdr:row>177</xdr:row>
          <xdr:rowOff>66675</xdr:rowOff>
        </xdr:from>
        <xdr:to>
          <xdr:col>8</xdr:col>
          <xdr:colOff>1371600</xdr:colOff>
          <xdr:row>177</xdr:row>
          <xdr:rowOff>390525</xdr:rowOff>
        </xdr:to>
        <xdr:sp macro="" textlink="">
          <xdr:nvSpPr>
            <xdr:cNvPr id="95501" name="Check Box 269" hidden="1">
              <a:extLst>
                <a:ext uri="{63B3BB69-23CF-44E3-9099-C40C66FF867C}">
                  <a14:compatExt spid="_x0000_s955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209550</xdr:colOff>
          <xdr:row>177</xdr:row>
          <xdr:rowOff>400050</xdr:rowOff>
        </xdr:from>
        <xdr:to>
          <xdr:col>8</xdr:col>
          <xdr:colOff>733425</xdr:colOff>
          <xdr:row>178</xdr:row>
          <xdr:rowOff>304800</xdr:rowOff>
        </xdr:to>
        <xdr:sp macro="" textlink="">
          <xdr:nvSpPr>
            <xdr:cNvPr id="95502" name="Check Box 270" hidden="1">
              <a:extLst>
                <a:ext uri="{63B3BB69-23CF-44E3-9099-C40C66FF867C}">
                  <a14:compatExt spid="_x0000_s955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800100</xdr:colOff>
          <xdr:row>177</xdr:row>
          <xdr:rowOff>409575</xdr:rowOff>
        </xdr:from>
        <xdr:to>
          <xdr:col>8</xdr:col>
          <xdr:colOff>1714500</xdr:colOff>
          <xdr:row>178</xdr:row>
          <xdr:rowOff>323850</xdr:rowOff>
        </xdr:to>
        <xdr:sp macro="" textlink="">
          <xdr:nvSpPr>
            <xdr:cNvPr id="95503" name="Check Box 271" hidden="1">
              <a:extLst>
                <a:ext uri="{63B3BB69-23CF-44E3-9099-C40C66FF867C}">
                  <a14:compatExt spid="_x0000_s955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166</xdr:row>
          <xdr:rowOff>85725</xdr:rowOff>
        </xdr:from>
        <xdr:to>
          <xdr:col>5</xdr:col>
          <xdr:colOff>600075</xdr:colOff>
          <xdr:row>166</xdr:row>
          <xdr:rowOff>361950</xdr:rowOff>
        </xdr:to>
        <xdr:sp macro="" textlink="">
          <xdr:nvSpPr>
            <xdr:cNvPr id="95504" name="Check Box 272" hidden="1">
              <a:extLst>
                <a:ext uri="{63B3BB69-23CF-44E3-9099-C40C66FF867C}">
                  <a14:compatExt spid="_x0000_s955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771525</xdr:colOff>
          <xdr:row>166</xdr:row>
          <xdr:rowOff>85725</xdr:rowOff>
        </xdr:from>
        <xdr:to>
          <xdr:col>5</xdr:col>
          <xdr:colOff>1400175</xdr:colOff>
          <xdr:row>166</xdr:row>
          <xdr:rowOff>361950</xdr:rowOff>
        </xdr:to>
        <xdr:sp macro="" textlink="">
          <xdr:nvSpPr>
            <xdr:cNvPr id="95505" name="Check Box 273" hidden="1">
              <a:extLst>
                <a:ext uri="{63B3BB69-23CF-44E3-9099-C40C66FF867C}">
                  <a14:compatExt spid="_x0000_s955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166</xdr:row>
          <xdr:rowOff>371475</xdr:rowOff>
        </xdr:from>
        <xdr:to>
          <xdr:col>5</xdr:col>
          <xdr:colOff>704850</xdr:colOff>
          <xdr:row>167</xdr:row>
          <xdr:rowOff>19050</xdr:rowOff>
        </xdr:to>
        <xdr:sp macro="" textlink="">
          <xdr:nvSpPr>
            <xdr:cNvPr id="95506" name="Check Box 274" hidden="1">
              <a:extLst>
                <a:ext uri="{63B3BB69-23CF-44E3-9099-C40C66FF867C}">
                  <a14:compatExt spid="_x0000_s955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771525</xdr:colOff>
          <xdr:row>166</xdr:row>
          <xdr:rowOff>381000</xdr:rowOff>
        </xdr:from>
        <xdr:to>
          <xdr:col>5</xdr:col>
          <xdr:colOff>1762125</xdr:colOff>
          <xdr:row>167</xdr:row>
          <xdr:rowOff>28575</xdr:rowOff>
        </xdr:to>
        <xdr:sp macro="" textlink="">
          <xdr:nvSpPr>
            <xdr:cNvPr id="95507" name="Check Box 275" hidden="1">
              <a:extLst>
                <a:ext uri="{63B3BB69-23CF-44E3-9099-C40C66FF867C}">
                  <a14:compatExt spid="_x0000_s955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209550</xdr:colOff>
          <xdr:row>166</xdr:row>
          <xdr:rowOff>123825</xdr:rowOff>
        </xdr:from>
        <xdr:to>
          <xdr:col>6</xdr:col>
          <xdr:colOff>657225</xdr:colOff>
          <xdr:row>166</xdr:row>
          <xdr:rowOff>400050</xdr:rowOff>
        </xdr:to>
        <xdr:sp macro="" textlink="">
          <xdr:nvSpPr>
            <xdr:cNvPr id="95508" name="Check Box 276" hidden="1">
              <a:extLst>
                <a:ext uri="{63B3BB69-23CF-44E3-9099-C40C66FF867C}">
                  <a14:compatExt spid="_x0000_s955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166</xdr:row>
          <xdr:rowOff>123825</xdr:rowOff>
        </xdr:from>
        <xdr:to>
          <xdr:col>7</xdr:col>
          <xdr:colOff>361950</xdr:colOff>
          <xdr:row>166</xdr:row>
          <xdr:rowOff>400050</xdr:rowOff>
        </xdr:to>
        <xdr:sp macro="" textlink="">
          <xdr:nvSpPr>
            <xdr:cNvPr id="95509" name="Check Box 277" hidden="1">
              <a:extLst>
                <a:ext uri="{63B3BB69-23CF-44E3-9099-C40C66FF867C}">
                  <a14:compatExt spid="_x0000_s955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200025</xdr:colOff>
          <xdr:row>166</xdr:row>
          <xdr:rowOff>409575</xdr:rowOff>
        </xdr:from>
        <xdr:to>
          <xdr:col>6</xdr:col>
          <xdr:colOff>771525</xdr:colOff>
          <xdr:row>167</xdr:row>
          <xdr:rowOff>57150</xdr:rowOff>
        </xdr:to>
        <xdr:sp macro="" textlink="">
          <xdr:nvSpPr>
            <xdr:cNvPr id="95510" name="Check Box 278" hidden="1">
              <a:extLst>
                <a:ext uri="{63B3BB69-23CF-44E3-9099-C40C66FF867C}">
                  <a14:compatExt spid="_x0000_s955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166</xdr:row>
          <xdr:rowOff>419100</xdr:rowOff>
        </xdr:from>
        <xdr:to>
          <xdr:col>7</xdr:col>
          <xdr:colOff>714375</xdr:colOff>
          <xdr:row>167</xdr:row>
          <xdr:rowOff>66675</xdr:rowOff>
        </xdr:to>
        <xdr:sp macro="" textlink="">
          <xdr:nvSpPr>
            <xdr:cNvPr id="95511" name="Check Box 279" hidden="1">
              <a:extLst>
                <a:ext uri="{63B3BB69-23CF-44E3-9099-C40C66FF867C}">
                  <a14:compatExt spid="_x0000_s955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166</xdr:row>
          <xdr:rowOff>133350</xdr:rowOff>
        </xdr:from>
        <xdr:to>
          <xdr:col>8</xdr:col>
          <xdr:colOff>514350</xdr:colOff>
          <xdr:row>166</xdr:row>
          <xdr:rowOff>409575</xdr:rowOff>
        </xdr:to>
        <xdr:sp macro="" textlink="">
          <xdr:nvSpPr>
            <xdr:cNvPr id="95512" name="Check Box 280" hidden="1">
              <a:extLst>
                <a:ext uri="{63B3BB69-23CF-44E3-9099-C40C66FF867C}">
                  <a14:compatExt spid="_x0000_s955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166</xdr:row>
          <xdr:rowOff>133350</xdr:rowOff>
        </xdr:from>
        <xdr:to>
          <xdr:col>8</xdr:col>
          <xdr:colOff>1314450</xdr:colOff>
          <xdr:row>166</xdr:row>
          <xdr:rowOff>409575</xdr:rowOff>
        </xdr:to>
        <xdr:sp macro="" textlink="">
          <xdr:nvSpPr>
            <xdr:cNvPr id="95513" name="Check Box 281" hidden="1">
              <a:extLst>
                <a:ext uri="{63B3BB69-23CF-44E3-9099-C40C66FF867C}">
                  <a14:compatExt spid="_x0000_s955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166</xdr:row>
          <xdr:rowOff>419100</xdr:rowOff>
        </xdr:from>
        <xdr:to>
          <xdr:col>8</xdr:col>
          <xdr:colOff>619125</xdr:colOff>
          <xdr:row>167</xdr:row>
          <xdr:rowOff>66675</xdr:rowOff>
        </xdr:to>
        <xdr:sp macro="" textlink="">
          <xdr:nvSpPr>
            <xdr:cNvPr id="95514" name="Check Box 282" hidden="1">
              <a:extLst>
                <a:ext uri="{63B3BB69-23CF-44E3-9099-C40C66FF867C}">
                  <a14:compatExt spid="_x0000_s955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685800</xdr:colOff>
          <xdr:row>166</xdr:row>
          <xdr:rowOff>428625</xdr:rowOff>
        </xdr:from>
        <xdr:to>
          <xdr:col>8</xdr:col>
          <xdr:colOff>1666875</xdr:colOff>
          <xdr:row>167</xdr:row>
          <xdr:rowOff>76200</xdr:rowOff>
        </xdr:to>
        <xdr:sp macro="" textlink="">
          <xdr:nvSpPr>
            <xdr:cNvPr id="95515" name="Check Box 283" hidden="1">
              <a:extLst>
                <a:ext uri="{63B3BB69-23CF-44E3-9099-C40C66FF867C}">
                  <a14:compatExt spid="_x0000_s955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6768292" y="27051"/>
          <a:ext cx="1059196" cy="725711"/>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0929938" y="200025"/>
          <a:ext cx="0" cy="883444"/>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6</xdr:col>
          <xdr:colOff>895350</xdr:colOff>
          <xdr:row>89</xdr:row>
          <xdr:rowOff>0</xdr:rowOff>
        </xdr:from>
        <xdr:to>
          <xdr:col>6</xdr:col>
          <xdr:colOff>895350</xdr:colOff>
          <xdr:row>89</xdr:row>
          <xdr:rowOff>0</xdr:rowOff>
        </xdr:to>
        <xdr:sp macro="" textlink="">
          <xdr:nvSpPr>
            <xdr:cNvPr id="141319" name="Check Box 7" hidden="1">
              <a:extLst>
                <a:ext uri="{63B3BB69-23CF-44E3-9099-C40C66FF867C}">
                  <a14:compatExt spid="_x0000_s141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89</xdr:row>
          <xdr:rowOff>0</xdr:rowOff>
        </xdr:from>
        <xdr:to>
          <xdr:col>6</xdr:col>
          <xdr:colOff>895350</xdr:colOff>
          <xdr:row>89</xdr:row>
          <xdr:rowOff>0</xdr:rowOff>
        </xdr:to>
        <xdr:sp macro="" textlink="">
          <xdr:nvSpPr>
            <xdr:cNvPr id="141320" name="Check Box 8" hidden="1">
              <a:extLst>
                <a:ext uri="{63B3BB69-23CF-44E3-9099-C40C66FF867C}">
                  <a14:compatExt spid="_x0000_s1413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89</xdr:row>
          <xdr:rowOff>0</xdr:rowOff>
        </xdr:from>
        <xdr:to>
          <xdr:col>6</xdr:col>
          <xdr:colOff>895350</xdr:colOff>
          <xdr:row>89</xdr:row>
          <xdr:rowOff>0</xdr:rowOff>
        </xdr:to>
        <xdr:sp macro="" textlink="">
          <xdr:nvSpPr>
            <xdr:cNvPr id="141321" name="Check Box 9" hidden="1">
              <a:extLst>
                <a:ext uri="{63B3BB69-23CF-44E3-9099-C40C66FF867C}">
                  <a14:compatExt spid="_x0000_s141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89</xdr:row>
          <xdr:rowOff>0</xdr:rowOff>
        </xdr:from>
        <xdr:to>
          <xdr:col>6</xdr:col>
          <xdr:colOff>895350</xdr:colOff>
          <xdr:row>89</xdr:row>
          <xdr:rowOff>0</xdr:rowOff>
        </xdr:to>
        <xdr:sp macro="" textlink="">
          <xdr:nvSpPr>
            <xdr:cNvPr id="141322" name="Check Box 10" hidden="1">
              <a:extLst>
                <a:ext uri="{63B3BB69-23CF-44E3-9099-C40C66FF867C}">
                  <a14:compatExt spid="_x0000_s141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89</xdr:row>
          <xdr:rowOff>0</xdr:rowOff>
        </xdr:from>
        <xdr:to>
          <xdr:col>6</xdr:col>
          <xdr:colOff>895350</xdr:colOff>
          <xdr:row>89</xdr:row>
          <xdr:rowOff>0</xdr:rowOff>
        </xdr:to>
        <xdr:sp macro="" textlink="">
          <xdr:nvSpPr>
            <xdr:cNvPr id="141323" name="Check Box 11" hidden="1">
              <a:extLst>
                <a:ext uri="{63B3BB69-23CF-44E3-9099-C40C66FF867C}">
                  <a14:compatExt spid="_x0000_s141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89</xdr:row>
          <xdr:rowOff>0</xdr:rowOff>
        </xdr:from>
        <xdr:to>
          <xdr:col>5</xdr:col>
          <xdr:colOff>47625</xdr:colOff>
          <xdr:row>89</xdr:row>
          <xdr:rowOff>0</xdr:rowOff>
        </xdr:to>
        <xdr:sp macro="" textlink="">
          <xdr:nvSpPr>
            <xdr:cNvPr id="141324" name="Check Box 12" hidden="1">
              <a:extLst>
                <a:ext uri="{63B3BB69-23CF-44E3-9099-C40C66FF867C}">
                  <a14:compatExt spid="_x0000_s141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1543050</xdr:colOff>
          <xdr:row>89</xdr:row>
          <xdr:rowOff>0</xdr:rowOff>
        </xdr:from>
        <xdr:to>
          <xdr:col>8</xdr:col>
          <xdr:colOff>1543050</xdr:colOff>
          <xdr:row>89</xdr:row>
          <xdr:rowOff>0</xdr:rowOff>
        </xdr:to>
        <xdr:sp macro="" textlink="">
          <xdr:nvSpPr>
            <xdr:cNvPr id="141325" name="Check Box 13" hidden="1">
              <a:extLst>
                <a:ext uri="{63B3BB69-23CF-44E3-9099-C40C66FF867C}">
                  <a14:compatExt spid="_x0000_s141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1543050</xdr:colOff>
          <xdr:row>89</xdr:row>
          <xdr:rowOff>0</xdr:rowOff>
        </xdr:from>
        <xdr:to>
          <xdr:col>8</xdr:col>
          <xdr:colOff>1543050</xdr:colOff>
          <xdr:row>89</xdr:row>
          <xdr:rowOff>0</xdr:rowOff>
        </xdr:to>
        <xdr:sp macro="" textlink="">
          <xdr:nvSpPr>
            <xdr:cNvPr id="141326" name="Check Box 14" hidden="1">
              <a:extLst>
                <a:ext uri="{63B3BB69-23CF-44E3-9099-C40C66FF867C}">
                  <a14:compatExt spid="_x0000_s141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1543050</xdr:colOff>
          <xdr:row>89</xdr:row>
          <xdr:rowOff>0</xdr:rowOff>
        </xdr:from>
        <xdr:to>
          <xdr:col>8</xdr:col>
          <xdr:colOff>1543050</xdr:colOff>
          <xdr:row>89</xdr:row>
          <xdr:rowOff>0</xdr:rowOff>
        </xdr:to>
        <xdr:sp macro="" textlink="">
          <xdr:nvSpPr>
            <xdr:cNvPr id="141327" name="Check Box 15" hidden="1">
              <a:extLst>
                <a:ext uri="{63B3BB69-23CF-44E3-9099-C40C66FF867C}">
                  <a14:compatExt spid="_x0000_s141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1543050</xdr:colOff>
          <xdr:row>89</xdr:row>
          <xdr:rowOff>0</xdr:rowOff>
        </xdr:from>
        <xdr:to>
          <xdr:col>8</xdr:col>
          <xdr:colOff>1543050</xdr:colOff>
          <xdr:row>89</xdr:row>
          <xdr:rowOff>0</xdr:rowOff>
        </xdr:to>
        <xdr:sp macro="" textlink="">
          <xdr:nvSpPr>
            <xdr:cNvPr id="141328" name="Check Box 16" hidden="1">
              <a:extLst>
                <a:ext uri="{63B3BB69-23CF-44E3-9099-C40C66FF867C}">
                  <a14:compatExt spid="_x0000_s141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1543050</xdr:colOff>
          <xdr:row>89</xdr:row>
          <xdr:rowOff>0</xdr:rowOff>
        </xdr:from>
        <xdr:to>
          <xdr:col>9</xdr:col>
          <xdr:colOff>0</xdr:colOff>
          <xdr:row>89</xdr:row>
          <xdr:rowOff>0</xdr:rowOff>
        </xdr:to>
        <xdr:sp macro="" textlink="">
          <xdr:nvSpPr>
            <xdr:cNvPr id="141329" name="Check Box 17" hidden="1">
              <a:extLst>
                <a:ext uri="{63B3BB69-23CF-44E3-9099-C40C66FF867C}">
                  <a14:compatExt spid="_x0000_s1413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0</xdr:rowOff>
        </xdr:from>
        <xdr:to>
          <xdr:col>7</xdr:col>
          <xdr:colOff>47625</xdr:colOff>
          <xdr:row>89</xdr:row>
          <xdr:rowOff>0</xdr:rowOff>
        </xdr:to>
        <xdr:sp macro="" textlink="">
          <xdr:nvSpPr>
            <xdr:cNvPr id="141330" name="Check Box 18" hidden="1">
              <a:extLst>
                <a:ext uri="{63B3BB69-23CF-44E3-9099-C40C66FF867C}">
                  <a14:compatExt spid="_x0000_s1413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98</xdr:row>
          <xdr:rowOff>57150</xdr:rowOff>
        </xdr:from>
        <xdr:to>
          <xdr:col>5</xdr:col>
          <xdr:colOff>1152525</xdr:colOff>
          <xdr:row>98</xdr:row>
          <xdr:rowOff>228600</xdr:rowOff>
        </xdr:to>
        <xdr:sp macro="" textlink="">
          <xdr:nvSpPr>
            <xdr:cNvPr id="141332" name="Check Box 20" hidden="1">
              <a:extLst>
                <a:ext uri="{63B3BB69-23CF-44E3-9099-C40C66FF867C}">
                  <a14:compatExt spid="_x0000_s1413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99</xdr:row>
          <xdr:rowOff>47625</xdr:rowOff>
        </xdr:from>
        <xdr:to>
          <xdr:col>5</xdr:col>
          <xdr:colOff>1057275</xdr:colOff>
          <xdr:row>99</xdr:row>
          <xdr:rowOff>209550</xdr:rowOff>
        </xdr:to>
        <xdr:sp macro="" textlink="">
          <xdr:nvSpPr>
            <xdr:cNvPr id="141333" name="Check Box 21" hidden="1">
              <a:extLst>
                <a:ext uri="{63B3BB69-23CF-44E3-9099-C40C66FF867C}">
                  <a14:compatExt spid="_x0000_s141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1028700</xdr:colOff>
          <xdr:row>98</xdr:row>
          <xdr:rowOff>200025</xdr:rowOff>
        </xdr:from>
        <xdr:to>
          <xdr:col>6</xdr:col>
          <xdr:colOff>733425</xdr:colOff>
          <xdr:row>99</xdr:row>
          <xdr:rowOff>57150</xdr:rowOff>
        </xdr:to>
        <xdr:sp macro="" textlink="">
          <xdr:nvSpPr>
            <xdr:cNvPr id="141334" name="Check Box 22" hidden="1">
              <a:extLst>
                <a:ext uri="{63B3BB69-23CF-44E3-9099-C40C66FF867C}">
                  <a14:compatExt spid="_x0000_s141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1152525</xdr:colOff>
          <xdr:row>139</xdr:row>
          <xdr:rowOff>0</xdr:rowOff>
        </xdr:from>
        <xdr:to>
          <xdr:col>6</xdr:col>
          <xdr:colOff>161925</xdr:colOff>
          <xdr:row>139</xdr:row>
          <xdr:rowOff>0</xdr:rowOff>
        </xdr:to>
        <xdr:sp macro="" textlink="">
          <xdr:nvSpPr>
            <xdr:cNvPr id="141337" name="Check Box 25" hidden="1">
              <a:extLst>
                <a:ext uri="{63B3BB69-23CF-44E3-9099-C40C66FF867C}">
                  <a14:compatExt spid="_x0000_s141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139</xdr:row>
          <xdr:rowOff>0</xdr:rowOff>
        </xdr:from>
        <xdr:to>
          <xdr:col>6</xdr:col>
          <xdr:colOff>685800</xdr:colOff>
          <xdr:row>139</xdr:row>
          <xdr:rowOff>0</xdr:rowOff>
        </xdr:to>
        <xdr:sp macro="" textlink="">
          <xdr:nvSpPr>
            <xdr:cNvPr id="141338" name="Check Box 26" hidden="1">
              <a:extLst>
                <a:ext uri="{63B3BB69-23CF-44E3-9099-C40C66FF867C}">
                  <a14:compatExt spid="_x0000_s141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1143000</xdr:colOff>
          <xdr:row>139</xdr:row>
          <xdr:rowOff>0</xdr:rowOff>
        </xdr:from>
        <xdr:to>
          <xdr:col>6</xdr:col>
          <xdr:colOff>257175</xdr:colOff>
          <xdr:row>139</xdr:row>
          <xdr:rowOff>0</xdr:rowOff>
        </xdr:to>
        <xdr:sp macro="" textlink="">
          <xdr:nvSpPr>
            <xdr:cNvPr id="141339" name="Check Box 27" hidden="1">
              <a:extLst>
                <a:ext uri="{63B3BB69-23CF-44E3-9099-C40C66FF867C}">
                  <a14:compatExt spid="_x0000_s141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139</xdr:row>
          <xdr:rowOff>0</xdr:rowOff>
        </xdr:from>
        <xdr:to>
          <xdr:col>6</xdr:col>
          <xdr:colOff>714375</xdr:colOff>
          <xdr:row>139</xdr:row>
          <xdr:rowOff>0</xdr:rowOff>
        </xdr:to>
        <xdr:sp macro="" textlink="">
          <xdr:nvSpPr>
            <xdr:cNvPr id="141340" name="Check Box 28" hidden="1">
              <a:extLst>
                <a:ext uri="{63B3BB69-23CF-44E3-9099-C40C66FF867C}">
                  <a14:compatExt spid="_x0000_s141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139</xdr:row>
          <xdr:rowOff>0</xdr:rowOff>
        </xdr:from>
        <xdr:to>
          <xdr:col>6</xdr:col>
          <xdr:colOff>895350</xdr:colOff>
          <xdr:row>139</xdr:row>
          <xdr:rowOff>0</xdr:rowOff>
        </xdr:to>
        <xdr:sp macro="" textlink="">
          <xdr:nvSpPr>
            <xdr:cNvPr id="141341" name="Check Box 29" hidden="1">
              <a:extLst>
                <a:ext uri="{63B3BB69-23CF-44E3-9099-C40C66FF867C}">
                  <a14:compatExt spid="_x0000_s141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139</xdr:row>
          <xdr:rowOff>0</xdr:rowOff>
        </xdr:from>
        <xdr:to>
          <xdr:col>5</xdr:col>
          <xdr:colOff>1066800</xdr:colOff>
          <xdr:row>139</xdr:row>
          <xdr:rowOff>0</xdr:rowOff>
        </xdr:to>
        <xdr:sp macro="" textlink="">
          <xdr:nvSpPr>
            <xdr:cNvPr id="141342" name="Check Box 30" hidden="1">
              <a:extLst>
                <a:ext uri="{63B3BB69-23CF-44E3-9099-C40C66FF867C}">
                  <a14:compatExt spid="_x0000_s141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123</xdr:row>
          <xdr:rowOff>0</xdr:rowOff>
        </xdr:from>
        <xdr:to>
          <xdr:col>6</xdr:col>
          <xdr:colOff>895350</xdr:colOff>
          <xdr:row>123</xdr:row>
          <xdr:rowOff>0</xdr:rowOff>
        </xdr:to>
        <xdr:sp macro="" textlink="">
          <xdr:nvSpPr>
            <xdr:cNvPr id="141344" name="Check Box 32" hidden="1">
              <a:extLst>
                <a:ext uri="{63B3BB69-23CF-44E3-9099-C40C66FF867C}">
                  <a14:compatExt spid="_x0000_s141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123</xdr:row>
          <xdr:rowOff>0</xdr:rowOff>
        </xdr:from>
        <xdr:to>
          <xdr:col>6</xdr:col>
          <xdr:colOff>895350</xdr:colOff>
          <xdr:row>123</xdr:row>
          <xdr:rowOff>0</xdr:rowOff>
        </xdr:to>
        <xdr:sp macro="" textlink="">
          <xdr:nvSpPr>
            <xdr:cNvPr id="141345" name="Check Box 33" hidden="1">
              <a:extLst>
                <a:ext uri="{63B3BB69-23CF-44E3-9099-C40C66FF867C}">
                  <a14:compatExt spid="_x0000_s141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123</xdr:row>
          <xdr:rowOff>0</xdr:rowOff>
        </xdr:from>
        <xdr:to>
          <xdr:col>6</xdr:col>
          <xdr:colOff>895350</xdr:colOff>
          <xdr:row>123</xdr:row>
          <xdr:rowOff>0</xdr:rowOff>
        </xdr:to>
        <xdr:sp macro="" textlink="">
          <xdr:nvSpPr>
            <xdr:cNvPr id="141346" name="Check Box 34" hidden="1">
              <a:extLst>
                <a:ext uri="{63B3BB69-23CF-44E3-9099-C40C66FF867C}">
                  <a14:compatExt spid="_x0000_s141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123</xdr:row>
          <xdr:rowOff>0</xdr:rowOff>
        </xdr:from>
        <xdr:to>
          <xdr:col>6</xdr:col>
          <xdr:colOff>895350</xdr:colOff>
          <xdr:row>123</xdr:row>
          <xdr:rowOff>0</xdr:rowOff>
        </xdr:to>
        <xdr:sp macro="" textlink="">
          <xdr:nvSpPr>
            <xdr:cNvPr id="141347" name="Check Box 35" hidden="1">
              <a:extLst>
                <a:ext uri="{63B3BB69-23CF-44E3-9099-C40C66FF867C}">
                  <a14:compatExt spid="_x0000_s141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123</xdr:row>
          <xdr:rowOff>0</xdr:rowOff>
        </xdr:from>
        <xdr:to>
          <xdr:col>6</xdr:col>
          <xdr:colOff>895350</xdr:colOff>
          <xdr:row>123</xdr:row>
          <xdr:rowOff>0</xdr:rowOff>
        </xdr:to>
        <xdr:sp macro="" textlink="">
          <xdr:nvSpPr>
            <xdr:cNvPr id="141348" name="Check Box 36" hidden="1">
              <a:extLst>
                <a:ext uri="{63B3BB69-23CF-44E3-9099-C40C66FF867C}">
                  <a14:compatExt spid="_x0000_s141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123</xdr:row>
          <xdr:rowOff>0</xdr:rowOff>
        </xdr:from>
        <xdr:to>
          <xdr:col>5</xdr:col>
          <xdr:colOff>47625</xdr:colOff>
          <xdr:row>123</xdr:row>
          <xdr:rowOff>0</xdr:rowOff>
        </xdr:to>
        <xdr:sp macro="" textlink="">
          <xdr:nvSpPr>
            <xdr:cNvPr id="141349" name="Check Box 37" hidden="1">
              <a:extLst>
                <a:ext uri="{63B3BB69-23CF-44E3-9099-C40C66FF867C}">
                  <a14:compatExt spid="_x0000_s141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1543050</xdr:colOff>
          <xdr:row>123</xdr:row>
          <xdr:rowOff>0</xdr:rowOff>
        </xdr:from>
        <xdr:to>
          <xdr:col>8</xdr:col>
          <xdr:colOff>1543050</xdr:colOff>
          <xdr:row>123</xdr:row>
          <xdr:rowOff>0</xdr:rowOff>
        </xdr:to>
        <xdr:sp macro="" textlink="">
          <xdr:nvSpPr>
            <xdr:cNvPr id="141350" name="Check Box 38" hidden="1">
              <a:extLst>
                <a:ext uri="{63B3BB69-23CF-44E3-9099-C40C66FF867C}">
                  <a14:compatExt spid="_x0000_s141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1543050</xdr:colOff>
          <xdr:row>123</xdr:row>
          <xdr:rowOff>0</xdr:rowOff>
        </xdr:from>
        <xdr:to>
          <xdr:col>8</xdr:col>
          <xdr:colOff>1543050</xdr:colOff>
          <xdr:row>123</xdr:row>
          <xdr:rowOff>0</xdr:rowOff>
        </xdr:to>
        <xdr:sp macro="" textlink="">
          <xdr:nvSpPr>
            <xdr:cNvPr id="141351" name="Check Box 39" hidden="1">
              <a:extLst>
                <a:ext uri="{63B3BB69-23CF-44E3-9099-C40C66FF867C}">
                  <a14:compatExt spid="_x0000_s141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1543050</xdr:colOff>
          <xdr:row>123</xdr:row>
          <xdr:rowOff>0</xdr:rowOff>
        </xdr:from>
        <xdr:to>
          <xdr:col>8</xdr:col>
          <xdr:colOff>1543050</xdr:colOff>
          <xdr:row>123</xdr:row>
          <xdr:rowOff>0</xdr:rowOff>
        </xdr:to>
        <xdr:sp macro="" textlink="">
          <xdr:nvSpPr>
            <xdr:cNvPr id="141352" name="Check Box 40" hidden="1">
              <a:extLst>
                <a:ext uri="{63B3BB69-23CF-44E3-9099-C40C66FF867C}">
                  <a14:compatExt spid="_x0000_s141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1543050</xdr:colOff>
          <xdr:row>123</xdr:row>
          <xdr:rowOff>0</xdr:rowOff>
        </xdr:from>
        <xdr:to>
          <xdr:col>8</xdr:col>
          <xdr:colOff>1543050</xdr:colOff>
          <xdr:row>123</xdr:row>
          <xdr:rowOff>0</xdr:rowOff>
        </xdr:to>
        <xdr:sp macro="" textlink="">
          <xdr:nvSpPr>
            <xdr:cNvPr id="141353" name="Check Box 41" hidden="1">
              <a:extLst>
                <a:ext uri="{63B3BB69-23CF-44E3-9099-C40C66FF867C}">
                  <a14:compatExt spid="_x0000_s141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1543050</xdr:colOff>
          <xdr:row>123</xdr:row>
          <xdr:rowOff>0</xdr:rowOff>
        </xdr:from>
        <xdr:to>
          <xdr:col>9</xdr:col>
          <xdr:colOff>0</xdr:colOff>
          <xdr:row>123</xdr:row>
          <xdr:rowOff>0</xdr:rowOff>
        </xdr:to>
        <xdr:sp macro="" textlink="">
          <xdr:nvSpPr>
            <xdr:cNvPr id="141354" name="Check Box 42" hidden="1">
              <a:extLst>
                <a:ext uri="{63B3BB69-23CF-44E3-9099-C40C66FF867C}">
                  <a14:compatExt spid="_x0000_s141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123</xdr:row>
          <xdr:rowOff>0</xdr:rowOff>
        </xdr:from>
        <xdr:to>
          <xdr:col>7</xdr:col>
          <xdr:colOff>47625</xdr:colOff>
          <xdr:row>123</xdr:row>
          <xdr:rowOff>0</xdr:rowOff>
        </xdr:to>
        <xdr:sp macro="" textlink="">
          <xdr:nvSpPr>
            <xdr:cNvPr id="141355" name="Check Box 43" hidden="1">
              <a:extLst>
                <a:ext uri="{63B3BB69-23CF-44E3-9099-C40C66FF867C}">
                  <a14:compatExt spid="_x0000_s1413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98</xdr:row>
          <xdr:rowOff>95250</xdr:rowOff>
        </xdr:from>
        <xdr:to>
          <xdr:col>7</xdr:col>
          <xdr:colOff>1133475</xdr:colOff>
          <xdr:row>98</xdr:row>
          <xdr:rowOff>257175</xdr:rowOff>
        </xdr:to>
        <xdr:sp macro="" textlink="">
          <xdr:nvSpPr>
            <xdr:cNvPr id="141359" name="Check Box 47" hidden="1">
              <a:extLst>
                <a:ext uri="{63B3BB69-23CF-44E3-9099-C40C66FF867C}">
                  <a14:compatExt spid="_x0000_s141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99</xdr:row>
          <xdr:rowOff>76200</xdr:rowOff>
        </xdr:from>
        <xdr:to>
          <xdr:col>7</xdr:col>
          <xdr:colOff>1038225</xdr:colOff>
          <xdr:row>99</xdr:row>
          <xdr:rowOff>247650</xdr:rowOff>
        </xdr:to>
        <xdr:sp macro="" textlink="">
          <xdr:nvSpPr>
            <xdr:cNvPr id="141360" name="Check Box 48" hidden="1">
              <a:extLst>
                <a:ext uri="{63B3BB69-23CF-44E3-9099-C40C66FF867C}">
                  <a14:compatExt spid="_x0000_s141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1009650</xdr:colOff>
          <xdr:row>98</xdr:row>
          <xdr:rowOff>238125</xdr:rowOff>
        </xdr:from>
        <xdr:to>
          <xdr:col>8</xdr:col>
          <xdr:colOff>914400</xdr:colOff>
          <xdr:row>99</xdr:row>
          <xdr:rowOff>95250</xdr:rowOff>
        </xdr:to>
        <xdr:sp macro="" textlink="">
          <xdr:nvSpPr>
            <xdr:cNvPr id="141361" name="Check Box 49" hidden="1">
              <a:extLst>
                <a:ext uri="{63B3BB69-23CF-44E3-9099-C40C66FF867C}">
                  <a14:compatExt spid="_x0000_s141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132</xdr:row>
          <xdr:rowOff>57150</xdr:rowOff>
        </xdr:from>
        <xdr:to>
          <xdr:col>5</xdr:col>
          <xdr:colOff>1152525</xdr:colOff>
          <xdr:row>132</xdr:row>
          <xdr:rowOff>228600</xdr:rowOff>
        </xdr:to>
        <xdr:sp macro="" textlink="">
          <xdr:nvSpPr>
            <xdr:cNvPr id="141362" name="Check Box 50" hidden="1">
              <a:extLst>
                <a:ext uri="{63B3BB69-23CF-44E3-9099-C40C66FF867C}">
                  <a14:compatExt spid="_x0000_s141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133</xdr:row>
          <xdr:rowOff>47625</xdr:rowOff>
        </xdr:from>
        <xdr:to>
          <xdr:col>5</xdr:col>
          <xdr:colOff>1057275</xdr:colOff>
          <xdr:row>133</xdr:row>
          <xdr:rowOff>209550</xdr:rowOff>
        </xdr:to>
        <xdr:sp macro="" textlink="">
          <xdr:nvSpPr>
            <xdr:cNvPr id="141363" name="Check Box 51" hidden="1">
              <a:extLst>
                <a:ext uri="{63B3BB69-23CF-44E3-9099-C40C66FF867C}">
                  <a14:compatExt spid="_x0000_s141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1028700</xdr:colOff>
          <xdr:row>132</xdr:row>
          <xdr:rowOff>200025</xdr:rowOff>
        </xdr:from>
        <xdr:to>
          <xdr:col>6</xdr:col>
          <xdr:colOff>733425</xdr:colOff>
          <xdr:row>133</xdr:row>
          <xdr:rowOff>57150</xdr:rowOff>
        </xdr:to>
        <xdr:sp macro="" textlink="">
          <xdr:nvSpPr>
            <xdr:cNvPr id="141364" name="Check Box 52" hidden="1">
              <a:extLst>
                <a:ext uri="{63B3BB69-23CF-44E3-9099-C40C66FF867C}">
                  <a14:compatExt spid="_x0000_s141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132</xdr:row>
          <xdr:rowOff>95250</xdr:rowOff>
        </xdr:from>
        <xdr:to>
          <xdr:col>7</xdr:col>
          <xdr:colOff>1133475</xdr:colOff>
          <xdr:row>132</xdr:row>
          <xdr:rowOff>257175</xdr:rowOff>
        </xdr:to>
        <xdr:sp macro="" textlink="">
          <xdr:nvSpPr>
            <xdr:cNvPr id="141365" name="Check Box 53" hidden="1">
              <a:extLst>
                <a:ext uri="{63B3BB69-23CF-44E3-9099-C40C66FF867C}">
                  <a14:compatExt spid="_x0000_s141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133</xdr:row>
          <xdr:rowOff>76200</xdr:rowOff>
        </xdr:from>
        <xdr:to>
          <xdr:col>7</xdr:col>
          <xdr:colOff>1038225</xdr:colOff>
          <xdr:row>133</xdr:row>
          <xdr:rowOff>247650</xdr:rowOff>
        </xdr:to>
        <xdr:sp macro="" textlink="">
          <xdr:nvSpPr>
            <xdr:cNvPr id="141366" name="Check Box 54" hidden="1">
              <a:extLst>
                <a:ext uri="{63B3BB69-23CF-44E3-9099-C40C66FF867C}">
                  <a14:compatExt spid="_x0000_s141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76200</xdr:rowOff>
        </xdr:from>
        <xdr:to>
          <xdr:col>8</xdr:col>
          <xdr:colOff>1162050</xdr:colOff>
          <xdr:row>132</xdr:row>
          <xdr:rowOff>247650</xdr:rowOff>
        </xdr:to>
        <xdr:sp macro="" textlink="">
          <xdr:nvSpPr>
            <xdr:cNvPr id="141367" name="Check Box 55" hidden="1">
              <a:extLst>
                <a:ext uri="{63B3BB69-23CF-44E3-9099-C40C66FF867C}">
                  <a14:compatExt spid="_x0000_s141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1104900</xdr:colOff>
          <xdr:row>99</xdr:row>
          <xdr:rowOff>180975</xdr:rowOff>
        </xdr:from>
        <xdr:to>
          <xdr:col>6</xdr:col>
          <xdr:colOff>742950</xdr:colOff>
          <xdr:row>99</xdr:row>
          <xdr:rowOff>352425</xdr:rowOff>
        </xdr:to>
        <xdr:sp macro="" textlink="">
          <xdr:nvSpPr>
            <xdr:cNvPr id="141368" name="Check Box 56" hidden="1">
              <a:extLst>
                <a:ext uri="{63B3BB69-23CF-44E3-9099-C40C66FF867C}">
                  <a14:compatExt spid="_x0000_s141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1104900</xdr:colOff>
          <xdr:row>99</xdr:row>
          <xdr:rowOff>133350</xdr:rowOff>
        </xdr:from>
        <xdr:to>
          <xdr:col>8</xdr:col>
          <xdr:colOff>962025</xdr:colOff>
          <xdr:row>99</xdr:row>
          <xdr:rowOff>352425</xdr:rowOff>
        </xdr:to>
        <xdr:sp macro="" textlink="">
          <xdr:nvSpPr>
            <xdr:cNvPr id="141369" name="Check Box 57" hidden="1">
              <a:extLst>
                <a:ext uri="{63B3BB69-23CF-44E3-9099-C40C66FF867C}">
                  <a14:compatExt spid="_x0000_s141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1123950</xdr:colOff>
          <xdr:row>133</xdr:row>
          <xdr:rowOff>171450</xdr:rowOff>
        </xdr:from>
        <xdr:to>
          <xdr:col>6</xdr:col>
          <xdr:colOff>828675</xdr:colOff>
          <xdr:row>133</xdr:row>
          <xdr:rowOff>342900</xdr:rowOff>
        </xdr:to>
        <xdr:sp macro="" textlink="">
          <xdr:nvSpPr>
            <xdr:cNvPr id="141370" name="Check Box 58" hidden="1">
              <a:extLst>
                <a:ext uri="{63B3BB69-23CF-44E3-9099-C40C66FF867C}">
                  <a14:compatExt spid="_x0000_s141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1314450</xdr:colOff>
          <xdr:row>132</xdr:row>
          <xdr:rowOff>95250</xdr:rowOff>
        </xdr:from>
        <xdr:to>
          <xdr:col>6</xdr:col>
          <xdr:colOff>1019175</xdr:colOff>
          <xdr:row>132</xdr:row>
          <xdr:rowOff>266700</xdr:rowOff>
        </xdr:to>
        <xdr:sp macro="" textlink="">
          <xdr:nvSpPr>
            <xdr:cNvPr id="141371" name="Check Box 59" hidden="1">
              <a:extLst>
                <a:ext uri="{63B3BB69-23CF-44E3-9099-C40C66FF867C}">
                  <a14:compatExt spid="_x0000_s141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209550</xdr:colOff>
          <xdr:row>132</xdr:row>
          <xdr:rowOff>228600</xdr:rowOff>
        </xdr:from>
        <xdr:to>
          <xdr:col>8</xdr:col>
          <xdr:colOff>1314450</xdr:colOff>
          <xdr:row>133</xdr:row>
          <xdr:rowOff>85725</xdr:rowOff>
        </xdr:to>
        <xdr:sp macro="" textlink="">
          <xdr:nvSpPr>
            <xdr:cNvPr id="141372" name="Check Box 60" hidden="1">
              <a:extLst>
                <a:ext uri="{63B3BB69-23CF-44E3-9099-C40C66FF867C}">
                  <a14:compatExt spid="_x0000_s141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1171575</xdr:colOff>
          <xdr:row>133</xdr:row>
          <xdr:rowOff>152400</xdr:rowOff>
        </xdr:from>
        <xdr:to>
          <xdr:col>8</xdr:col>
          <xdr:colOff>1076325</xdr:colOff>
          <xdr:row>133</xdr:row>
          <xdr:rowOff>323850</xdr:rowOff>
        </xdr:to>
        <xdr:sp macro="" textlink="">
          <xdr:nvSpPr>
            <xdr:cNvPr id="141373" name="Check Box 61" hidden="1">
              <a:extLst>
                <a:ext uri="{63B3BB69-23CF-44E3-9099-C40C66FF867C}">
                  <a14:compatExt spid="_x0000_s141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Commisioning</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201275" y="0"/>
          <a:ext cx="1104900" cy="781050"/>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6882434" y="57150"/>
          <a:ext cx="1111526" cy="675033"/>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439025" y="47625"/>
          <a:ext cx="1104900" cy="733425"/>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277225" y="47625"/>
          <a:ext cx="1101436" cy="753341"/>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7981950" y="47625"/>
          <a:ext cx="1104900" cy="942975"/>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646843" y="47625"/>
          <a:ext cx="1101437" cy="812223"/>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7829550" y="47625"/>
          <a:ext cx="1104900" cy="666750"/>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xdr:cNvGrpSpPr>
          <a:grpSpLocks/>
        </xdr:cNvGrpSpPr>
      </xdr:nvGrpSpPr>
      <xdr:grpSpPr bwMode="auto">
        <a:xfrm>
          <a:off x="9105900" y="466725"/>
          <a:ext cx="1219200" cy="933450"/>
          <a:chOff x="6962775" y="47625"/>
          <a:chExt cx="2139950" cy="887942"/>
        </a:xfrm>
      </xdr:grpSpPr>
      <xdr:sp macro="" textlink="">
        <xdr:nvSpPr>
          <xdr:cNvPr id="6"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9238192" y="9525"/>
          <a:ext cx="3154891" cy="773642"/>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8767233" y="57150"/>
          <a:ext cx="1113367" cy="741892"/>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9133417" y="66675"/>
          <a:ext cx="2051050" cy="922867"/>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020050" y="47625"/>
          <a:ext cx="1104900" cy="676275"/>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7886700" y="47625"/>
          <a:ext cx="1104900" cy="676275"/>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7939520" y="57150"/>
          <a:ext cx="1193223" cy="935182"/>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7099300" y="441325"/>
          <a:ext cx="1108075" cy="13049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000875" y="47625"/>
          <a:ext cx="1104900" cy="666750"/>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xdr:cNvPr>
        <xdr:cNvGrpSpPr>
          <a:grpSpLocks/>
        </xdr:cNvGrpSpPr>
      </xdr:nvGrpSpPr>
      <xdr:grpSpPr bwMode="auto">
        <a:xfrm>
          <a:off x="7239000" y="209550"/>
          <a:ext cx="968086" cy="697057"/>
          <a:chOff x="738" y="5"/>
          <a:chExt cx="116" cy="73"/>
        </a:xfrm>
      </xdr:grpSpPr>
      <xdr:sp macro="" textlink="">
        <xdr:nvSpPr>
          <xdr:cNvPr id="894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xdr:cNvPr>
        <xdr:cNvGrpSpPr>
          <a:grpSpLocks/>
        </xdr:cNvGrpSpPr>
      </xdr:nvGrpSpPr>
      <xdr:grpSpPr bwMode="auto">
        <a:xfrm>
          <a:off x="8292465" y="55626"/>
          <a:ext cx="1059942" cy="670179"/>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716078" y="57150"/>
          <a:ext cx="1188969" cy="939662"/>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311012</xdr:rowOff>
    </xdr:from>
    <xdr:to>
      <xdr:col>9</xdr:col>
      <xdr:colOff>78952</xdr:colOff>
      <xdr:row>20</xdr:row>
      <xdr:rowOff>511037</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302729</xdr:rowOff>
    </xdr:from>
    <xdr:to>
      <xdr:col>9</xdr:col>
      <xdr:colOff>750822</xdr:colOff>
      <xdr:row>20</xdr:row>
      <xdr:rowOff>590433</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1623392</xdr:colOff>
      <xdr:row>20</xdr:row>
      <xdr:rowOff>285585</xdr:rowOff>
    </xdr:from>
    <xdr:to>
      <xdr:col>7</xdr:col>
      <xdr:colOff>25262</xdr:colOff>
      <xdr:row>20</xdr:row>
      <xdr:rowOff>502896</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277301</xdr:rowOff>
    </xdr:from>
    <xdr:to>
      <xdr:col>7</xdr:col>
      <xdr:colOff>695740</xdr:colOff>
      <xdr:row>20</xdr:row>
      <xdr:rowOff>485019</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ull%20Repor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20First%20Envelope%20(Bid%20Form%20and%20Attachments_HVDC_C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sd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1st%20Envelope-%20Attachments_TR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ull%20Report/SAMRAT%20JAIN/CURRENT%20PROJECTS/6.%20HVDC%20Vindhyanchal%20Spare%20Converter%20Transformer/PRE%20BID/BD/Ref.%20from%20G6/Volume-3-Pkg-A/01_First%20Envelope_Bid%20Form%20and%20Attachmen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sheetData sheetId="1"/>
      <sheetData sheetId="2">
        <row r="6">
          <cell r="I6" t="str">
            <v>Sole Bidder</v>
          </cell>
        </row>
      </sheetData>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42F8F26-42D7-4716-BA02-A0FA41C3AB3B}" protected="1">
  <header guid="{742F8F26-42D7-4716-BA02-A0FA41C3AB3B}" dateTime="2020-05-11T11:39:03" maxSheetId="32" userName="60003018"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xml"/><Relationship Id="rId18" Type="http://schemas.openxmlformats.org/officeDocument/2006/relationships/ctrlProp" Target="../ctrlProps/ctrlProp6.xml"/><Relationship Id="rId26" Type="http://schemas.openxmlformats.org/officeDocument/2006/relationships/ctrlProp" Target="../ctrlProps/ctrlProp14.xml"/><Relationship Id="rId39" Type="http://schemas.openxmlformats.org/officeDocument/2006/relationships/ctrlProp" Target="../ctrlProps/ctrlProp27.xml"/><Relationship Id="rId21" Type="http://schemas.openxmlformats.org/officeDocument/2006/relationships/ctrlProp" Target="../ctrlProps/ctrlProp9.xml"/><Relationship Id="rId34" Type="http://schemas.openxmlformats.org/officeDocument/2006/relationships/ctrlProp" Target="../ctrlProps/ctrlProp22.xml"/><Relationship Id="rId42" Type="http://schemas.openxmlformats.org/officeDocument/2006/relationships/ctrlProp" Target="../ctrlProps/ctrlProp30.xml"/><Relationship Id="rId47" Type="http://schemas.openxmlformats.org/officeDocument/2006/relationships/ctrlProp" Target="../ctrlProps/ctrlProp35.xml"/><Relationship Id="rId50" Type="http://schemas.openxmlformats.org/officeDocument/2006/relationships/ctrlProp" Target="../ctrlProps/ctrlProp38.xml"/><Relationship Id="rId55" Type="http://schemas.openxmlformats.org/officeDocument/2006/relationships/ctrlProp" Target="../ctrlProps/ctrlProp43.xml"/><Relationship Id="rId63" Type="http://schemas.openxmlformats.org/officeDocument/2006/relationships/ctrlProp" Target="../ctrlProps/ctrlProp51.xml"/><Relationship Id="rId68" Type="http://schemas.openxmlformats.org/officeDocument/2006/relationships/ctrlProp" Target="../ctrlProps/ctrlProp56.xml"/><Relationship Id="rId76" Type="http://schemas.openxmlformats.org/officeDocument/2006/relationships/ctrlProp" Target="../ctrlProps/ctrlProp64.xml"/><Relationship Id="rId84" Type="http://schemas.openxmlformats.org/officeDocument/2006/relationships/ctrlProp" Target="../ctrlProps/ctrlProp72.xml"/><Relationship Id="rId7" Type="http://schemas.openxmlformats.org/officeDocument/2006/relationships/printerSettings" Target="../printerSettings/printerSettings114.bin"/><Relationship Id="rId71" Type="http://schemas.openxmlformats.org/officeDocument/2006/relationships/ctrlProp" Target="../ctrlProps/ctrlProp59.xml"/><Relationship Id="rId2" Type="http://schemas.openxmlformats.org/officeDocument/2006/relationships/printerSettings" Target="../printerSettings/printerSettings109.bin"/><Relationship Id="rId16" Type="http://schemas.openxmlformats.org/officeDocument/2006/relationships/ctrlProp" Target="../ctrlProps/ctrlProp4.xml"/><Relationship Id="rId29" Type="http://schemas.openxmlformats.org/officeDocument/2006/relationships/ctrlProp" Target="../ctrlProps/ctrlProp17.xml"/><Relationship Id="rId11" Type="http://schemas.openxmlformats.org/officeDocument/2006/relationships/drawing" Target="../drawings/drawing4.xml"/><Relationship Id="rId24" Type="http://schemas.openxmlformats.org/officeDocument/2006/relationships/ctrlProp" Target="../ctrlProps/ctrlProp12.xml"/><Relationship Id="rId32" Type="http://schemas.openxmlformats.org/officeDocument/2006/relationships/ctrlProp" Target="../ctrlProps/ctrlProp20.xml"/><Relationship Id="rId37" Type="http://schemas.openxmlformats.org/officeDocument/2006/relationships/ctrlProp" Target="../ctrlProps/ctrlProp25.xml"/><Relationship Id="rId40" Type="http://schemas.openxmlformats.org/officeDocument/2006/relationships/ctrlProp" Target="../ctrlProps/ctrlProp28.xml"/><Relationship Id="rId45" Type="http://schemas.openxmlformats.org/officeDocument/2006/relationships/ctrlProp" Target="../ctrlProps/ctrlProp33.xml"/><Relationship Id="rId53" Type="http://schemas.openxmlformats.org/officeDocument/2006/relationships/ctrlProp" Target="../ctrlProps/ctrlProp41.xml"/><Relationship Id="rId58" Type="http://schemas.openxmlformats.org/officeDocument/2006/relationships/ctrlProp" Target="../ctrlProps/ctrlProp46.xml"/><Relationship Id="rId66" Type="http://schemas.openxmlformats.org/officeDocument/2006/relationships/ctrlProp" Target="../ctrlProps/ctrlProp54.xml"/><Relationship Id="rId74" Type="http://schemas.openxmlformats.org/officeDocument/2006/relationships/ctrlProp" Target="../ctrlProps/ctrlProp62.xml"/><Relationship Id="rId79" Type="http://schemas.openxmlformats.org/officeDocument/2006/relationships/ctrlProp" Target="../ctrlProps/ctrlProp67.xml"/><Relationship Id="rId5" Type="http://schemas.openxmlformats.org/officeDocument/2006/relationships/printerSettings" Target="../printerSettings/printerSettings112.bin"/><Relationship Id="rId61" Type="http://schemas.openxmlformats.org/officeDocument/2006/relationships/ctrlProp" Target="../ctrlProps/ctrlProp49.xml"/><Relationship Id="rId82" Type="http://schemas.openxmlformats.org/officeDocument/2006/relationships/ctrlProp" Target="../ctrlProps/ctrlProp70.xml"/><Relationship Id="rId10" Type="http://schemas.openxmlformats.org/officeDocument/2006/relationships/printerSettings" Target="../printerSettings/printerSettings117.bin"/><Relationship Id="rId19" Type="http://schemas.openxmlformats.org/officeDocument/2006/relationships/ctrlProp" Target="../ctrlProps/ctrlProp7.xml"/><Relationship Id="rId31" Type="http://schemas.openxmlformats.org/officeDocument/2006/relationships/ctrlProp" Target="../ctrlProps/ctrlProp19.xml"/><Relationship Id="rId44" Type="http://schemas.openxmlformats.org/officeDocument/2006/relationships/ctrlProp" Target="../ctrlProps/ctrlProp32.xml"/><Relationship Id="rId52" Type="http://schemas.openxmlformats.org/officeDocument/2006/relationships/ctrlProp" Target="../ctrlProps/ctrlProp40.xml"/><Relationship Id="rId60" Type="http://schemas.openxmlformats.org/officeDocument/2006/relationships/ctrlProp" Target="../ctrlProps/ctrlProp48.xml"/><Relationship Id="rId65" Type="http://schemas.openxmlformats.org/officeDocument/2006/relationships/ctrlProp" Target="../ctrlProps/ctrlProp53.xml"/><Relationship Id="rId73" Type="http://schemas.openxmlformats.org/officeDocument/2006/relationships/ctrlProp" Target="../ctrlProps/ctrlProp61.xml"/><Relationship Id="rId78" Type="http://schemas.openxmlformats.org/officeDocument/2006/relationships/ctrlProp" Target="../ctrlProps/ctrlProp66.xml"/><Relationship Id="rId81" Type="http://schemas.openxmlformats.org/officeDocument/2006/relationships/ctrlProp" Target="../ctrlProps/ctrlProp69.xml"/><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ctrlProp" Target="../ctrlProps/ctrlProp2.xml"/><Relationship Id="rId22" Type="http://schemas.openxmlformats.org/officeDocument/2006/relationships/ctrlProp" Target="../ctrlProps/ctrlProp10.xml"/><Relationship Id="rId27" Type="http://schemas.openxmlformats.org/officeDocument/2006/relationships/ctrlProp" Target="../ctrlProps/ctrlProp15.xml"/><Relationship Id="rId30" Type="http://schemas.openxmlformats.org/officeDocument/2006/relationships/ctrlProp" Target="../ctrlProps/ctrlProp18.xml"/><Relationship Id="rId35" Type="http://schemas.openxmlformats.org/officeDocument/2006/relationships/ctrlProp" Target="../ctrlProps/ctrlProp23.xml"/><Relationship Id="rId43" Type="http://schemas.openxmlformats.org/officeDocument/2006/relationships/ctrlProp" Target="../ctrlProps/ctrlProp31.xml"/><Relationship Id="rId48" Type="http://schemas.openxmlformats.org/officeDocument/2006/relationships/ctrlProp" Target="../ctrlProps/ctrlProp36.xml"/><Relationship Id="rId56" Type="http://schemas.openxmlformats.org/officeDocument/2006/relationships/ctrlProp" Target="../ctrlProps/ctrlProp44.xml"/><Relationship Id="rId64" Type="http://schemas.openxmlformats.org/officeDocument/2006/relationships/ctrlProp" Target="../ctrlProps/ctrlProp52.xml"/><Relationship Id="rId69" Type="http://schemas.openxmlformats.org/officeDocument/2006/relationships/ctrlProp" Target="../ctrlProps/ctrlProp57.xml"/><Relationship Id="rId77" Type="http://schemas.openxmlformats.org/officeDocument/2006/relationships/ctrlProp" Target="../ctrlProps/ctrlProp65.xml"/><Relationship Id="rId8" Type="http://schemas.openxmlformats.org/officeDocument/2006/relationships/printerSettings" Target="../printerSettings/printerSettings115.bin"/><Relationship Id="rId51" Type="http://schemas.openxmlformats.org/officeDocument/2006/relationships/ctrlProp" Target="../ctrlProps/ctrlProp39.xml"/><Relationship Id="rId72" Type="http://schemas.openxmlformats.org/officeDocument/2006/relationships/ctrlProp" Target="../ctrlProps/ctrlProp60.xml"/><Relationship Id="rId80" Type="http://schemas.openxmlformats.org/officeDocument/2006/relationships/ctrlProp" Target="../ctrlProps/ctrlProp68.xml"/><Relationship Id="rId3" Type="http://schemas.openxmlformats.org/officeDocument/2006/relationships/printerSettings" Target="../printerSettings/printerSettings110.bin"/><Relationship Id="rId12" Type="http://schemas.openxmlformats.org/officeDocument/2006/relationships/vmlDrawing" Target="../drawings/vmlDrawing1.vml"/><Relationship Id="rId17" Type="http://schemas.openxmlformats.org/officeDocument/2006/relationships/ctrlProp" Target="../ctrlProps/ctrlProp5.xml"/><Relationship Id="rId25" Type="http://schemas.openxmlformats.org/officeDocument/2006/relationships/ctrlProp" Target="../ctrlProps/ctrlProp13.xml"/><Relationship Id="rId33" Type="http://schemas.openxmlformats.org/officeDocument/2006/relationships/ctrlProp" Target="../ctrlProps/ctrlProp21.xml"/><Relationship Id="rId38" Type="http://schemas.openxmlformats.org/officeDocument/2006/relationships/ctrlProp" Target="../ctrlProps/ctrlProp26.xml"/><Relationship Id="rId46" Type="http://schemas.openxmlformats.org/officeDocument/2006/relationships/ctrlProp" Target="../ctrlProps/ctrlProp34.xml"/><Relationship Id="rId59" Type="http://schemas.openxmlformats.org/officeDocument/2006/relationships/ctrlProp" Target="../ctrlProps/ctrlProp47.xml"/><Relationship Id="rId67" Type="http://schemas.openxmlformats.org/officeDocument/2006/relationships/ctrlProp" Target="../ctrlProps/ctrlProp55.xml"/><Relationship Id="rId20" Type="http://schemas.openxmlformats.org/officeDocument/2006/relationships/ctrlProp" Target="../ctrlProps/ctrlProp8.xml"/><Relationship Id="rId41" Type="http://schemas.openxmlformats.org/officeDocument/2006/relationships/ctrlProp" Target="../ctrlProps/ctrlProp29.xml"/><Relationship Id="rId54" Type="http://schemas.openxmlformats.org/officeDocument/2006/relationships/ctrlProp" Target="../ctrlProps/ctrlProp42.xml"/><Relationship Id="rId62" Type="http://schemas.openxmlformats.org/officeDocument/2006/relationships/ctrlProp" Target="../ctrlProps/ctrlProp50.xml"/><Relationship Id="rId70" Type="http://schemas.openxmlformats.org/officeDocument/2006/relationships/ctrlProp" Target="../ctrlProps/ctrlProp58.xml"/><Relationship Id="rId75" Type="http://schemas.openxmlformats.org/officeDocument/2006/relationships/ctrlProp" Target="../ctrlProps/ctrlProp63.xml"/><Relationship Id="rId83" Type="http://schemas.openxmlformats.org/officeDocument/2006/relationships/ctrlProp" Target="../ctrlProps/ctrlProp71.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5" Type="http://schemas.openxmlformats.org/officeDocument/2006/relationships/ctrlProp" Target="../ctrlProps/ctrlProp3.xml"/><Relationship Id="rId23" Type="http://schemas.openxmlformats.org/officeDocument/2006/relationships/ctrlProp" Target="../ctrlProps/ctrlProp11.xml"/><Relationship Id="rId28" Type="http://schemas.openxmlformats.org/officeDocument/2006/relationships/ctrlProp" Target="../ctrlProps/ctrlProp16.xml"/><Relationship Id="rId36" Type="http://schemas.openxmlformats.org/officeDocument/2006/relationships/ctrlProp" Target="../ctrlProps/ctrlProp24.xml"/><Relationship Id="rId49" Type="http://schemas.openxmlformats.org/officeDocument/2006/relationships/ctrlProp" Target="../ctrlProps/ctrlProp37.xml"/><Relationship Id="rId57" Type="http://schemas.openxmlformats.org/officeDocument/2006/relationships/ctrlProp" Target="../ctrlProps/ctrlProp45.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 Type="http://schemas.openxmlformats.org/officeDocument/2006/relationships/printerSettings" Target="../printerSettings/printerSettings120.bin"/><Relationship Id="rId21" Type="http://schemas.openxmlformats.org/officeDocument/2006/relationships/printerSettings" Target="../printerSettings/printerSettings138.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drawing" Target="../drawings/drawing5.xml"/><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77.xml"/><Relationship Id="rId18" Type="http://schemas.openxmlformats.org/officeDocument/2006/relationships/ctrlProp" Target="../ctrlProps/ctrlProp82.xml"/><Relationship Id="rId26" Type="http://schemas.openxmlformats.org/officeDocument/2006/relationships/ctrlProp" Target="../ctrlProps/ctrlProp90.xml"/><Relationship Id="rId39" Type="http://schemas.openxmlformats.org/officeDocument/2006/relationships/ctrlProp" Target="../ctrlProps/ctrlProp103.xml"/><Relationship Id="rId21" Type="http://schemas.openxmlformats.org/officeDocument/2006/relationships/ctrlProp" Target="../ctrlProps/ctrlProp85.xml"/><Relationship Id="rId34" Type="http://schemas.openxmlformats.org/officeDocument/2006/relationships/ctrlProp" Target="../ctrlProps/ctrlProp98.xml"/><Relationship Id="rId42" Type="http://schemas.openxmlformats.org/officeDocument/2006/relationships/ctrlProp" Target="../ctrlProps/ctrlProp106.xml"/><Relationship Id="rId47" Type="http://schemas.openxmlformats.org/officeDocument/2006/relationships/ctrlProp" Target="../ctrlProps/ctrlProp111.xml"/><Relationship Id="rId50" Type="http://schemas.openxmlformats.org/officeDocument/2006/relationships/ctrlProp" Target="../ctrlProps/ctrlProp114.xml"/><Relationship Id="rId55" Type="http://schemas.openxmlformats.org/officeDocument/2006/relationships/ctrlProp" Target="../ctrlProps/ctrlProp119.xml"/><Relationship Id="rId7" Type="http://schemas.openxmlformats.org/officeDocument/2006/relationships/drawing" Target="../drawings/drawing6.xml"/><Relationship Id="rId12" Type="http://schemas.openxmlformats.org/officeDocument/2006/relationships/ctrlProp" Target="../ctrlProps/ctrlProp76.xml"/><Relationship Id="rId17" Type="http://schemas.openxmlformats.org/officeDocument/2006/relationships/ctrlProp" Target="../ctrlProps/ctrlProp81.xml"/><Relationship Id="rId25" Type="http://schemas.openxmlformats.org/officeDocument/2006/relationships/ctrlProp" Target="../ctrlProps/ctrlProp89.xml"/><Relationship Id="rId33" Type="http://schemas.openxmlformats.org/officeDocument/2006/relationships/ctrlProp" Target="../ctrlProps/ctrlProp97.xml"/><Relationship Id="rId38" Type="http://schemas.openxmlformats.org/officeDocument/2006/relationships/ctrlProp" Target="../ctrlProps/ctrlProp102.xml"/><Relationship Id="rId46" Type="http://schemas.openxmlformats.org/officeDocument/2006/relationships/ctrlProp" Target="../ctrlProps/ctrlProp110.xml"/><Relationship Id="rId2" Type="http://schemas.openxmlformats.org/officeDocument/2006/relationships/printerSettings" Target="../printerSettings/printerSettings151.bin"/><Relationship Id="rId16" Type="http://schemas.openxmlformats.org/officeDocument/2006/relationships/ctrlProp" Target="../ctrlProps/ctrlProp80.xml"/><Relationship Id="rId20" Type="http://schemas.openxmlformats.org/officeDocument/2006/relationships/ctrlProp" Target="../ctrlProps/ctrlProp84.xml"/><Relationship Id="rId29" Type="http://schemas.openxmlformats.org/officeDocument/2006/relationships/ctrlProp" Target="../ctrlProps/ctrlProp93.xml"/><Relationship Id="rId41" Type="http://schemas.openxmlformats.org/officeDocument/2006/relationships/ctrlProp" Target="../ctrlProps/ctrlProp105.xml"/><Relationship Id="rId54" Type="http://schemas.openxmlformats.org/officeDocument/2006/relationships/ctrlProp" Target="../ctrlProps/ctrlProp118.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ctrlProp" Target="../ctrlProps/ctrlProp75.xml"/><Relationship Id="rId24" Type="http://schemas.openxmlformats.org/officeDocument/2006/relationships/ctrlProp" Target="../ctrlProps/ctrlProp88.xml"/><Relationship Id="rId32" Type="http://schemas.openxmlformats.org/officeDocument/2006/relationships/ctrlProp" Target="../ctrlProps/ctrlProp96.xml"/><Relationship Id="rId37" Type="http://schemas.openxmlformats.org/officeDocument/2006/relationships/ctrlProp" Target="../ctrlProps/ctrlProp101.xml"/><Relationship Id="rId40" Type="http://schemas.openxmlformats.org/officeDocument/2006/relationships/ctrlProp" Target="../ctrlProps/ctrlProp104.xml"/><Relationship Id="rId45" Type="http://schemas.openxmlformats.org/officeDocument/2006/relationships/ctrlProp" Target="../ctrlProps/ctrlProp109.xml"/><Relationship Id="rId53" Type="http://schemas.openxmlformats.org/officeDocument/2006/relationships/ctrlProp" Target="../ctrlProps/ctrlProp117.xml"/><Relationship Id="rId5" Type="http://schemas.openxmlformats.org/officeDocument/2006/relationships/printerSettings" Target="../printerSettings/printerSettings154.bin"/><Relationship Id="rId15" Type="http://schemas.openxmlformats.org/officeDocument/2006/relationships/ctrlProp" Target="../ctrlProps/ctrlProp79.xml"/><Relationship Id="rId23" Type="http://schemas.openxmlformats.org/officeDocument/2006/relationships/ctrlProp" Target="../ctrlProps/ctrlProp87.xml"/><Relationship Id="rId28" Type="http://schemas.openxmlformats.org/officeDocument/2006/relationships/ctrlProp" Target="../ctrlProps/ctrlProp92.xml"/><Relationship Id="rId36" Type="http://schemas.openxmlformats.org/officeDocument/2006/relationships/ctrlProp" Target="../ctrlProps/ctrlProp100.xml"/><Relationship Id="rId49" Type="http://schemas.openxmlformats.org/officeDocument/2006/relationships/ctrlProp" Target="../ctrlProps/ctrlProp113.xml"/><Relationship Id="rId10" Type="http://schemas.openxmlformats.org/officeDocument/2006/relationships/ctrlProp" Target="../ctrlProps/ctrlProp74.xml"/><Relationship Id="rId19" Type="http://schemas.openxmlformats.org/officeDocument/2006/relationships/ctrlProp" Target="../ctrlProps/ctrlProp83.xml"/><Relationship Id="rId31" Type="http://schemas.openxmlformats.org/officeDocument/2006/relationships/ctrlProp" Target="../ctrlProps/ctrlProp95.xml"/><Relationship Id="rId44" Type="http://schemas.openxmlformats.org/officeDocument/2006/relationships/ctrlProp" Target="../ctrlProps/ctrlProp108.xml"/><Relationship Id="rId52" Type="http://schemas.openxmlformats.org/officeDocument/2006/relationships/ctrlProp" Target="../ctrlProps/ctrlProp116.xml"/><Relationship Id="rId4" Type="http://schemas.openxmlformats.org/officeDocument/2006/relationships/printerSettings" Target="../printerSettings/printerSettings153.bin"/><Relationship Id="rId9" Type="http://schemas.openxmlformats.org/officeDocument/2006/relationships/ctrlProp" Target="../ctrlProps/ctrlProp73.xml"/><Relationship Id="rId14" Type="http://schemas.openxmlformats.org/officeDocument/2006/relationships/ctrlProp" Target="../ctrlProps/ctrlProp78.xml"/><Relationship Id="rId22" Type="http://schemas.openxmlformats.org/officeDocument/2006/relationships/ctrlProp" Target="../ctrlProps/ctrlProp86.xml"/><Relationship Id="rId27" Type="http://schemas.openxmlformats.org/officeDocument/2006/relationships/ctrlProp" Target="../ctrlProps/ctrlProp91.xml"/><Relationship Id="rId30" Type="http://schemas.openxmlformats.org/officeDocument/2006/relationships/ctrlProp" Target="../ctrlProps/ctrlProp94.xml"/><Relationship Id="rId35" Type="http://schemas.openxmlformats.org/officeDocument/2006/relationships/ctrlProp" Target="../ctrlProps/ctrlProp99.xml"/><Relationship Id="rId43" Type="http://schemas.openxmlformats.org/officeDocument/2006/relationships/ctrlProp" Target="../ctrlProps/ctrlProp107.xml"/><Relationship Id="rId48" Type="http://schemas.openxmlformats.org/officeDocument/2006/relationships/ctrlProp" Target="../ctrlProps/ctrlProp112.xml"/><Relationship Id="rId56" Type="http://schemas.openxmlformats.org/officeDocument/2006/relationships/ctrlProp" Target="../ctrlProps/ctrlProp120.xml"/><Relationship Id="rId8" Type="http://schemas.openxmlformats.org/officeDocument/2006/relationships/vmlDrawing" Target="../drawings/vmlDrawing2.vml"/><Relationship Id="rId51" Type="http://schemas.openxmlformats.org/officeDocument/2006/relationships/ctrlProp" Target="../ctrlProps/ctrlProp115.xml"/><Relationship Id="rId3" Type="http://schemas.openxmlformats.org/officeDocument/2006/relationships/printerSettings" Target="../printerSettings/printerSettings15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printerSettings" Target="../printerSettings/printerSettings168.bin"/><Relationship Id="rId18" Type="http://schemas.openxmlformats.org/officeDocument/2006/relationships/printerSettings" Target="../printerSettings/printerSettings173.bin"/><Relationship Id="rId26" Type="http://schemas.openxmlformats.org/officeDocument/2006/relationships/printerSettings" Target="../printerSettings/printerSettings181.bin"/><Relationship Id="rId3" Type="http://schemas.openxmlformats.org/officeDocument/2006/relationships/printerSettings" Target="../printerSettings/printerSettings158.bin"/><Relationship Id="rId21" Type="http://schemas.openxmlformats.org/officeDocument/2006/relationships/printerSettings" Target="../printerSettings/printerSettings176.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17" Type="http://schemas.openxmlformats.org/officeDocument/2006/relationships/printerSettings" Target="../printerSettings/printerSettings172.bin"/><Relationship Id="rId25" Type="http://schemas.openxmlformats.org/officeDocument/2006/relationships/printerSettings" Target="../printerSettings/printerSettings180.bin"/><Relationship Id="rId33" Type="http://schemas.openxmlformats.org/officeDocument/2006/relationships/drawing" Target="../drawings/drawing7.xml"/><Relationship Id="rId2" Type="http://schemas.openxmlformats.org/officeDocument/2006/relationships/printerSettings" Target="../printerSettings/printerSettings157.bin"/><Relationship Id="rId16" Type="http://schemas.openxmlformats.org/officeDocument/2006/relationships/printerSettings" Target="../printerSettings/printerSettings171.bin"/><Relationship Id="rId20" Type="http://schemas.openxmlformats.org/officeDocument/2006/relationships/printerSettings" Target="../printerSettings/printerSettings175.bin"/><Relationship Id="rId29" Type="http://schemas.openxmlformats.org/officeDocument/2006/relationships/printerSettings" Target="../printerSettings/printerSettings184.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24" Type="http://schemas.openxmlformats.org/officeDocument/2006/relationships/printerSettings" Target="../printerSettings/printerSettings179.bin"/><Relationship Id="rId32" Type="http://schemas.openxmlformats.org/officeDocument/2006/relationships/printerSettings" Target="../printerSettings/printerSettings187.bin"/><Relationship Id="rId5" Type="http://schemas.openxmlformats.org/officeDocument/2006/relationships/printerSettings" Target="../printerSettings/printerSettings160.bin"/><Relationship Id="rId15" Type="http://schemas.openxmlformats.org/officeDocument/2006/relationships/printerSettings" Target="../printerSettings/printerSettings170.bin"/><Relationship Id="rId23" Type="http://schemas.openxmlformats.org/officeDocument/2006/relationships/printerSettings" Target="../printerSettings/printerSettings178.bin"/><Relationship Id="rId28" Type="http://schemas.openxmlformats.org/officeDocument/2006/relationships/printerSettings" Target="../printerSettings/printerSettings183.bin"/><Relationship Id="rId10" Type="http://schemas.openxmlformats.org/officeDocument/2006/relationships/printerSettings" Target="../printerSettings/printerSettings165.bin"/><Relationship Id="rId19" Type="http://schemas.openxmlformats.org/officeDocument/2006/relationships/printerSettings" Target="../printerSettings/printerSettings174.bin"/><Relationship Id="rId31" Type="http://schemas.openxmlformats.org/officeDocument/2006/relationships/printerSettings" Target="../printerSettings/printerSettings186.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 Id="rId14" Type="http://schemas.openxmlformats.org/officeDocument/2006/relationships/printerSettings" Target="../printerSettings/printerSettings169.bin"/><Relationship Id="rId22" Type="http://schemas.openxmlformats.org/officeDocument/2006/relationships/printerSettings" Target="../printerSettings/printerSettings177.bin"/><Relationship Id="rId27" Type="http://schemas.openxmlformats.org/officeDocument/2006/relationships/printerSettings" Target="../printerSettings/printerSettings182.bin"/><Relationship Id="rId30" Type="http://schemas.openxmlformats.org/officeDocument/2006/relationships/printerSettings" Target="../printerSettings/printerSettings18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 Type="http://schemas.openxmlformats.org/officeDocument/2006/relationships/printerSettings" Target="../printerSettings/printerSettings190.bin"/><Relationship Id="rId21" Type="http://schemas.openxmlformats.org/officeDocument/2006/relationships/printerSettings" Target="../printerSettings/printerSettings208.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drawing" Target="../drawings/drawing8.xml"/><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drawing" Target="../drawings/drawing9.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printerSettings" Target="../printerSettings/printerSettings251.bin"/><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printerSettings" Target="../printerSettings/printerSettings250.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9.bin"/><Relationship Id="rId13" Type="http://schemas.openxmlformats.org/officeDocument/2006/relationships/printerSettings" Target="../printerSettings/printerSettings264.bin"/><Relationship Id="rId18" Type="http://schemas.openxmlformats.org/officeDocument/2006/relationships/printerSettings" Target="../printerSettings/printerSettings269.bin"/><Relationship Id="rId26" Type="http://schemas.openxmlformats.org/officeDocument/2006/relationships/printerSettings" Target="../printerSettings/printerSettings277.bin"/><Relationship Id="rId3" Type="http://schemas.openxmlformats.org/officeDocument/2006/relationships/printerSettings" Target="../printerSettings/printerSettings254.bin"/><Relationship Id="rId21" Type="http://schemas.openxmlformats.org/officeDocument/2006/relationships/printerSettings" Target="../printerSettings/printerSettings272.bin"/><Relationship Id="rId34" Type="http://schemas.openxmlformats.org/officeDocument/2006/relationships/vmlDrawing" Target="../drawings/vmlDrawing3.vml"/><Relationship Id="rId7" Type="http://schemas.openxmlformats.org/officeDocument/2006/relationships/printerSettings" Target="../printerSettings/printerSettings258.bin"/><Relationship Id="rId12" Type="http://schemas.openxmlformats.org/officeDocument/2006/relationships/printerSettings" Target="../printerSettings/printerSettings263.bin"/><Relationship Id="rId17" Type="http://schemas.openxmlformats.org/officeDocument/2006/relationships/printerSettings" Target="../printerSettings/printerSettings268.bin"/><Relationship Id="rId25" Type="http://schemas.openxmlformats.org/officeDocument/2006/relationships/printerSettings" Target="../printerSettings/printerSettings276.bin"/><Relationship Id="rId33" Type="http://schemas.openxmlformats.org/officeDocument/2006/relationships/drawing" Target="../drawings/drawing10.xml"/><Relationship Id="rId2" Type="http://schemas.openxmlformats.org/officeDocument/2006/relationships/printerSettings" Target="../printerSettings/printerSettings253.bin"/><Relationship Id="rId16" Type="http://schemas.openxmlformats.org/officeDocument/2006/relationships/printerSettings" Target="../printerSettings/printerSettings267.bin"/><Relationship Id="rId20" Type="http://schemas.openxmlformats.org/officeDocument/2006/relationships/printerSettings" Target="../printerSettings/printerSettings271.bin"/><Relationship Id="rId29" Type="http://schemas.openxmlformats.org/officeDocument/2006/relationships/printerSettings" Target="../printerSettings/printerSettings280.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24" Type="http://schemas.openxmlformats.org/officeDocument/2006/relationships/printerSettings" Target="../printerSettings/printerSettings275.bin"/><Relationship Id="rId32" Type="http://schemas.openxmlformats.org/officeDocument/2006/relationships/printerSettings" Target="../printerSettings/printerSettings283.bin"/><Relationship Id="rId5" Type="http://schemas.openxmlformats.org/officeDocument/2006/relationships/printerSettings" Target="../printerSettings/printerSettings256.bin"/><Relationship Id="rId15" Type="http://schemas.openxmlformats.org/officeDocument/2006/relationships/printerSettings" Target="../printerSettings/printerSettings266.bin"/><Relationship Id="rId23" Type="http://schemas.openxmlformats.org/officeDocument/2006/relationships/printerSettings" Target="../printerSettings/printerSettings274.bin"/><Relationship Id="rId28" Type="http://schemas.openxmlformats.org/officeDocument/2006/relationships/printerSettings" Target="../printerSettings/printerSettings279.bin"/><Relationship Id="rId10" Type="http://schemas.openxmlformats.org/officeDocument/2006/relationships/printerSettings" Target="../printerSettings/printerSettings261.bin"/><Relationship Id="rId19" Type="http://schemas.openxmlformats.org/officeDocument/2006/relationships/printerSettings" Target="../printerSettings/printerSettings270.bin"/><Relationship Id="rId31" Type="http://schemas.openxmlformats.org/officeDocument/2006/relationships/printerSettings" Target="../printerSettings/printerSettings282.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 Id="rId14" Type="http://schemas.openxmlformats.org/officeDocument/2006/relationships/printerSettings" Target="../printerSettings/printerSettings265.bin"/><Relationship Id="rId22" Type="http://schemas.openxmlformats.org/officeDocument/2006/relationships/printerSettings" Target="../printerSettings/printerSettings273.bin"/><Relationship Id="rId27" Type="http://schemas.openxmlformats.org/officeDocument/2006/relationships/printerSettings" Target="../printerSettings/printerSettings278.bin"/><Relationship Id="rId30" Type="http://schemas.openxmlformats.org/officeDocument/2006/relationships/printerSettings" Target="../printerSettings/printerSettings281.bin"/><Relationship Id="rId35" Type="http://schemas.openxmlformats.org/officeDocument/2006/relationships/ctrlProp" Target="../ctrlProps/ctrlProp121.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1.bin"/><Relationship Id="rId13" Type="http://schemas.openxmlformats.org/officeDocument/2006/relationships/vmlDrawing" Target="../drawings/vmlDrawing4.vml"/><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12" Type="http://schemas.openxmlformats.org/officeDocument/2006/relationships/drawing" Target="../drawings/drawing11.xml"/><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ctrlProp" Target="../ctrlProps/ctrlProp122.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2.bin"/><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 Type="http://schemas.openxmlformats.org/officeDocument/2006/relationships/printerSettings" Target="../printerSettings/printerSettings297.bin"/><Relationship Id="rId21" Type="http://schemas.openxmlformats.org/officeDocument/2006/relationships/printerSettings" Target="../printerSettings/printerSettings315.bin"/><Relationship Id="rId34" Type="http://schemas.openxmlformats.org/officeDocument/2006/relationships/vmlDrawing" Target="../drawings/vmlDrawing5.vml"/><Relationship Id="rId7" Type="http://schemas.openxmlformats.org/officeDocument/2006/relationships/printerSettings" Target="../printerSettings/printerSettings301.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drawing" Target="../drawings/drawing12.xml"/><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ctrlProp" Target="../ctrlProps/ctrlProp123.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4.bin"/><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 Type="http://schemas.openxmlformats.org/officeDocument/2006/relationships/printerSettings" Target="../printerSettings/printerSettings329.bin"/><Relationship Id="rId21" Type="http://schemas.openxmlformats.org/officeDocument/2006/relationships/printerSettings" Target="../printerSettings/printerSettings347.bin"/><Relationship Id="rId7" Type="http://schemas.openxmlformats.org/officeDocument/2006/relationships/printerSettings" Target="../printerSettings/printerSettings333.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0" Type="http://schemas.openxmlformats.org/officeDocument/2006/relationships/printerSettings" Target="../printerSettings/printerSettings346.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drawing" Target="../drawings/drawing13.xml"/><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65.bin"/><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 Type="http://schemas.openxmlformats.org/officeDocument/2006/relationships/printerSettings" Target="../printerSettings/printerSettings360.bin"/><Relationship Id="rId21" Type="http://schemas.openxmlformats.org/officeDocument/2006/relationships/printerSettings" Target="../printerSettings/printerSettings378.bin"/><Relationship Id="rId7" Type="http://schemas.openxmlformats.org/officeDocument/2006/relationships/printerSettings" Target="../printerSettings/printerSettings364.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33" Type="http://schemas.openxmlformats.org/officeDocument/2006/relationships/drawing" Target="../drawings/drawing14.xml"/><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printerSettings" Target="../printerSettings/printerSettings386.bin"/><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32" Type="http://schemas.openxmlformats.org/officeDocument/2006/relationships/printerSettings" Target="../printerSettings/printerSettings389.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31" Type="http://schemas.openxmlformats.org/officeDocument/2006/relationships/printerSettings" Target="../printerSettings/printerSettings388.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 Id="rId30" Type="http://schemas.openxmlformats.org/officeDocument/2006/relationships/printerSettings" Target="../printerSettings/printerSettings38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97.bin"/><Relationship Id="rId13" Type="http://schemas.openxmlformats.org/officeDocument/2006/relationships/printerSettings" Target="../printerSettings/printerSettings402.bin"/><Relationship Id="rId18" Type="http://schemas.openxmlformats.org/officeDocument/2006/relationships/printerSettings" Target="../printerSettings/printerSettings407.bin"/><Relationship Id="rId26" Type="http://schemas.openxmlformats.org/officeDocument/2006/relationships/printerSettings" Target="../printerSettings/printerSettings415.bin"/><Relationship Id="rId3" Type="http://schemas.openxmlformats.org/officeDocument/2006/relationships/printerSettings" Target="../printerSettings/printerSettings392.bin"/><Relationship Id="rId21" Type="http://schemas.openxmlformats.org/officeDocument/2006/relationships/printerSettings" Target="../printerSettings/printerSettings410.bin"/><Relationship Id="rId7" Type="http://schemas.openxmlformats.org/officeDocument/2006/relationships/printerSettings" Target="../printerSettings/printerSettings396.bin"/><Relationship Id="rId12" Type="http://schemas.openxmlformats.org/officeDocument/2006/relationships/printerSettings" Target="../printerSettings/printerSettings401.bin"/><Relationship Id="rId17" Type="http://schemas.openxmlformats.org/officeDocument/2006/relationships/printerSettings" Target="../printerSettings/printerSettings406.bin"/><Relationship Id="rId25" Type="http://schemas.openxmlformats.org/officeDocument/2006/relationships/printerSettings" Target="../printerSettings/printerSettings414.bin"/><Relationship Id="rId33" Type="http://schemas.openxmlformats.org/officeDocument/2006/relationships/drawing" Target="../drawings/drawing15.xml"/><Relationship Id="rId2" Type="http://schemas.openxmlformats.org/officeDocument/2006/relationships/printerSettings" Target="../printerSettings/printerSettings391.bin"/><Relationship Id="rId16" Type="http://schemas.openxmlformats.org/officeDocument/2006/relationships/printerSettings" Target="../printerSettings/printerSettings405.bin"/><Relationship Id="rId20" Type="http://schemas.openxmlformats.org/officeDocument/2006/relationships/printerSettings" Target="../printerSettings/printerSettings409.bin"/><Relationship Id="rId29" Type="http://schemas.openxmlformats.org/officeDocument/2006/relationships/printerSettings" Target="../printerSettings/printerSettings418.bin"/><Relationship Id="rId1" Type="http://schemas.openxmlformats.org/officeDocument/2006/relationships/printerSettings" Target="../printerSettings/printerSettings390.bin"/><Relationship Id="rId6" Type="http://schemas.openxmlformats.org/officeDocument/2006/relationships/printerSettings" Target="../printerSettings/printerSettings395.bin"/><Relationship Id="rId11" Type="http://schemas.openxmlformats.org/officeDocument/2006/relationships/printerSettings" Target="../printerSettings/printerSettings400.bin"/><Relationship Id="rId24" Type="http://schemas.openxmlformats.org/officeDocument/2006/relationships/printerSettings" Target="../printerSettings/printerSettings413.bin"/><Relationship Id="rId32" Type="http://schemas.openxmlformats.org/officeDocument/2006/relationships/printerSettings" Target="../printerSettings/printerSettings421.bin"/><Relationship Id="rId5" Type="http://schemas.openxmlformats.org/officeDocument/2006/relationships/printerSettings" Target="../printerSettings/printerSettings394.bin"/><Relationship Id="rId15" Type="http://schemas.openxmlformats.org/officeDocument/2006/relationships/printerSettings" Target="../printerSettings/printerSettings404.bin"/><Relationship Id="rId23" Type="http://schemas.openxmlformats.org/officeDocument/2006/relationships/printerSettings" Target="../printerSettings/printerSettings412.bin"/><Relationship Id="rId28" Type="http://schemas.openxmlformats.org/officeDocument/2006/relationships/printerSettings" Target="../printerSettings/printerSettings417.bin"/><Relationship Id="rId10" Type="http://schemas.openxmlformats.org/officeDocument/2006/relationships/printerSettings" Target="../printerSettings/printerSettings399.bin"/><Relationship Id="rId19" Type="http://schemas.openxmlformats.org/officeDocument/2006/relationships/printerSettings" Target="../printerSettings/printerSettings408.bin"/><Relationship Id="rId31" Type="http://schemas.openxmlformats.org/officeDocument/2006/relationships/printerSettings" Target="../printerSettings/printerSettings420.bin"/><Relationship Id="rId4" Type="http://schemas.openxmlformats.org/officeDocument/2006/relationships/printerSettings" Target="../printerSettings/printerSettings393.bin"/><Relationship Id="rId9" Type="http://schemas.openxmlformats.org/officeDocument/2006/relationships/printerSettings" Target="../printerSettings/printerSettings398.bin"/><Relationship Id="rId14" Type="http://schemas.openxmlformats.org/officeDocument/2006/relationships/printerSettings" Target="../printerSettings/printerSettings403.bin"/><Relationship Id="rId22" Type="http://schemas.openxmlformats.org/officeDocument/2006/relationships/printerSettings" Target="../printerSettings/printerSettings411.bin"/><Relationship Id="rId27" Type="http://schemas.openxmlformats.org/officeDocument/2006/relationships/printerSettings" Target="../printerSettings/printerSettings416.bin"/><Relationship Id="rId30" Type="http://schemas.openxmlformats.org/officeDocument/2006/relationships/printerSettings" Target="../printerSettings/printerSettings41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26" Type="http://schemas.openxmlformats.org/officeDocument/2006/relationships/printerSettings" Target="../printerSettings/printerSettings447.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5" Type="http://schemas.openxmlformats.org/officeDocument/2006/relationships/printerSettings" Target="../printerSettings/printerSettings446.bin"/><Relationship Id="rId33" Type="http://schemas.openxmlformats.org/officeDocument/2006/relationships/drawing" Target="../drawings/drawing16.xml"/><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29" Type="http://schemas.openxmlformats.org/officeDocument/2006/relationships/printerSettings" Target="../printerSettings/printerSettings450.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24" Type="http://schemas.openxmlformats.org/officeDocument/2006/relationships/printerSettings" Target="../printerSettings/printerSettings445.bin"/><Relationship Id="rId32" Type="http://schemas.openxmlformats.org/officeDocument/2006/relationships/printerSettings" Target="../printerSettings/printerSettings453.bin"/><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printerSettings" Target="../printerSettings/printerSettings444.bin"/><Relationship Id="rId28" Type="http://schemas.openxmlformats.org/officeDocument/2006/relationships/printerSettings" Target="../printerSettings/printerSettings449.bin"/><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31" Type="http://schemas.openxmlformats.org/officeDocument/2006/relationships/printerSettings" Target="../printerSettings/printerSettings452.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 Id="rId27" Type="http://schemas.openxmlformats.org/officeDocument/2006/relationships/printerSettings" Target="../printerSettings/printerSettings448.bin"/><Relationship Id="rId30" Type="http://schemas.openxmlformats.org/officeDocument/2006/relationships/printerSettings" Target="../printerSettings/printerSettings45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1.bin"/><Relationship Id="rId3" Type="http://schemas.openxmlformats.org/officeDocument/2006/relationships/printerSettings" Target="../printerSettings/printerSettings456.bin"/><Relationship Id="rId7" Type="http://schemas.openxmlformats.org/officeDocument/2006/relationships/printerSettings" Target="../printerSettings/printerSettings460.bin"/><Relationship Id="rId12" Type="http://schemas.openxmlformats.org/officeDocument/2006/relationships/drawing" Target="../drawings/drawing17.xml"/><Relationship Id="rId2" Type="http://schemas.openxmlformats.org/officeDocument/2006/relationships/printerSettings" Target="../printerSettings/printerSettings455.bin"/><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5" Type="http://schemas.openxmlformats.org/officeDocument/2006/relationships/printerSettings" Target="../printerSettings/printerSettings458.bin"/><Relationship Id="rId10" Type="http://schemas.openxmlformats.org/officeDocument/2006/relationships/printerSettings" Target="../printerSettings/printerSettings463.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2.bin"/><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 Type="http://schemas.openxmlformats.org/officeDocument/2006/relationships/printerSettings" Target="../printerSettings/printerSettings467.bin"/><Relationship Id="rId21" Type="http://schemas.openxmlformats.org/officeDocument/2006/relationships/printerSettings" Target="../printerSettings/printerSettings485.bin"/><Relationship Id="rId7" Type="http://schemas.openxmlformats.org/officeDocument/2006/relationships/printerSettings" Target="../printerSettings/printerSettings471.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drawing" Target="../drawings/drawing18.xml"/><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0" Type="http://schemas.openxmlformats.org/officeDocument/2006/relationships/printerSettings" Target="../printerSettings/printerSettings484.bin"/><Relationship Id="rId29" Type="http://schemas.openxmlformats.org/officeDocument/2006/relationships/printerSettings" Target="../printerSettings/printerSettings493.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26" Type="http://schemas.openxmlformats.org/officeDocument/2006/relationships/printerSettings" Target="../printerSettings/printerSettings522.bin"/><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5" Type="http://schemas.openxmlformats.org/officeDocument/2006/relationships/printerSettings" Target="../printerSettings/printerSettings521.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printerSettings" Target="../printerSettings/printerSettings520.bin"/><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28" Type="http://schemas.openxmlformats.org/officeDocument/2006/relationships/drawing" Target="../drawings/drawing19.xml"/><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 Id="rId27" Type="http://schemas.openxmlformats.org/officeDocument/2006/relationships/printerSettings" Target="../printerSettings/printerSettings52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1.bin"/><Relationship Id="rId13" Type="http://schemas.openxmlformats.org/officeDocument/2006/relationships/printerSettings" Target="../printerSettings/printerSettings536.bin"/><Relationship Id="rId18" Type="http://schemas.openxmlformats.org/officeDocument/2006/relationships/printerSettings" Target="../printerSettings/printerSettings541.bin"/><Relationship Id="rId26" Type="http://schemas.openxmlformats.org/officeDocument/2006/relationships/printerSettings" Target="../printerSettings/printerSettings549.bin"/><Relationship Id="rId3" Type="http://schemas.openxmlformats.org/officeDocument/2006/relationships/printerSettings" Target="../printerSettings/printerSettings526.bin"/><Relationship Id="rId21" Type="http://schemas.openxmlformats.org/officeDocument/2006/relationships/printerSettings" Target="../printerSettings/printerSettings544.bin"/><Relationship Id="rId7" Type="http://schemas.openxmlformats.org/officeDocument/2006/relationships/printerSettings" Target="../printerSettings/printerSettings530.bin"/><Relationship Id="rId12" Type="http://schemas.openxmlformats.org/officeDocument/2006/relationships/printerSettings" Target="../printerSettings/printerSettings535.bin"/><Relationship Id="rId17" Type="http://schemas.openxmlformats.org/officeDocument/2006/relationships/printerSettings" Target="../printerSettings/printerSettings540.bin"/><Relationship Id="rId25" Type="http://schemas.openxmlformats.org/officeDocument/2006/relationships/printerSettings" Target="../printerSettings/printerSettings548.bin"/><Relationship Id="rId2" Type="http://schemas.openxmlformats.org/officeDocument/2006/relationships/printerSettings" Target="../printerSettings/printerSettings525.bin"/><Relationship Id="rId16" Type="http://schemas.openxmlformats.org/officeDocument/2006/relationships/printerSettings" Target="../printerSettings/printerSettings539.bin"/><Relationship Id="rId20" Type="http://schemas.openxmlformats.org/officeDocument/2006/relationships/printerSettings" Target="../printerSettings/printerSettings543.bin"/><Relationship Id="rId1" Type="http://schemas.openxmlformats.org/officeDocument/2006/relationships/printerSettings" Target="../printerSettings/printerSettings524.bin"/><Relationship Id="rId6" Type="http://schemas.openxmlformats.org/officeDocument/2006/relationships/printerSettings" Target="../printerSettings/printerSettings529.bin"/><Relationship Id="rId11" Type="http://schemas.openxmlformats.org/officeDocument/2006/relationships/printerSettings" Target="../printerSettings/printerSettings534.bin"/><Relationship Id="rId24" Type="http://schemas.openxmlformats.org/officeDocument/2006/relationships/printerSettings" Target="../printerSettings/printerSettings547.bin"/><Relationship Id="rId5" Type="http://schemas.openxmlformats.org/officeDocument/2006/relationships/printerSettings" Target="../printerSettings/printerSettings528.bin"/><Relationship Id="rId15" Type="http://schemas.openxmlformats.org/officeDocument/2006/relationships/printerSettings" Target="../printerSettings/printerSettings538.bin"/><Relationship Id="rId23" Type="http://schemas.openxmlformats.org/officeDocument/2006/relationships/printerSettings" Target="../printerSettings/printerSettings546.bin"/><Relationship Id="rId28" Type="http://schemas.openxmlformats.org/officeDocument/2006/relationships/drawing" Target="../drawings/drawing20.xml"/><Relationship Id="rId10" Type="http://schemas.openxmlformats.org/officeDocument/2006/relationships/printerSettings" Target="../printerSettings/printerSettings533.bin"/><Relationship Id="rId19" Type="http://schemas.openxmlformats.org/officeDocument/2006/relationships/printerSettings" Target="../printerSettings/printerSettings542.bin"/><Relationship Id="rId4" Type="http://schemas.openxmlformats.org/officeDocument/2006/relationships/printerSettings" Target="../printerSettings/printerSettings527.bin"/><Relationship Id="rId9" Type="http://schemas.openxmlformats.org/officeDocument/2006/relationships/printerSettings" Target="../printerSettings/printerSettings532.bin"/><Relationship Id="rId14" Type="http://schemas.openxmlformats.org/officeDocument/2006/relationships/printerSettings" Target="../printerSettings/printerSettings537.bin"/><Relationship Id="rId22" Type="http://schemas.openxmlformats.org/officeDocument/2006/relationships/printerSettings" Target="../printerSettings/printerSettings545.bin"/><Relationship Id="rId27" Type="http://schemas.openxmlformats.org/officeDocument/2006/relationships/printerSettings" Target="../printerSettings/printerSettings550.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8.bin"/><Relationship Id="rId13" Type="http://schemas.openxmlformats.org/officeDocument/2006/relationships/printerSettings" Target="../printerSettings/printerSettings563.bin"/><Relationship Id="rId18" Type="http://schemas.openxmlformats.org/officeDocument/2006/relationships/printerSettings" Target="../printerSettings/printerSettings568.bin"/><Relationship Id="rId26" Type="http://schemas.openxmlformats.org/officeDocument/2006/relationships/printerSettings" Target="../printerSettings/printerSettings576.bin"/><Relationship Id="rId3" Type="http://schemas.openxmlformats.org/officeDocument/2006/relationships/printerSettings" Target="../printerSettings/printerSettings553.bin"/><Relationship Id="rId21" Type="http://schemas.openxmlformats.org/officeDocument/2006/relationships/printerSettings" Target="../printerSettings/printerSettings571.bin"/><Relationship Id="rId7" Type="http://schemas.openxmlformats.org/officeDocument/2006/relationships/printerSettings" Target="../printerSettings/printerSettings557.bin"/><Relationship Id="rId12" Type="http://schemas.openxmlformats.org/officeDocument/2006/relationships/printerSettings" Target="../printerSettings/printerSettings562.bin"/><Relationship Id="rId17" Type="http://schemas.openxmlformats.org/officeDocument/2006/relationships/printerSettings" Target="../printerSettings/printerSettings567.bin"/><Relationship Id="rId25" Type="http://schemas.openxmlformats.org/officeDocument/2006/relationships/printerSettings" Target="../printerSettings/printerSettings575.bin"/><Relationship Id="rId33" Type="http://schemas.openxmlformats.org/officeDocument/2006/relationships/ctrlProp" Target="../ctrlProps/ctrlProp125.xml"/><Relationship Id="rId2" Type="http://schemas.openxmlformats.org/officeDocument/2006/relationships/printerSettings" Target="../printerSettings/printerSettings552.bin"/><Relationship Id="rId16" Type="http://schemas.openxmlformats.org/officeDocument/2006/relationships/printerSettings" Target="../printerSettings/printerSettings566.bin"/><Relationship Id="rId20" Type="http://schemas.openxmlformats.org/officeDocument/2006/relationships/printerSettings" Target="../printerSettings/printerSettings570.bin"/><Relationship Id="rId29" Type="http://schemas.openxmlformats.org/officeDocument/2006/relationships/printerSettings" Target="../printerSettings/printerSettings579.bin"/><Relationship Id="rId1" Type="http://schemas.openxmlformats.org/officeDocument/2006/relationships/printerSettings" Target="../printerSettings/printerSettings551.bin"/><Relationship Id="rId6" Type="http://schemas.openxmlformats.org/officeDocument/2006/relationships/printerSettings" Target="../printerSettings/printerSettings556.bin"/><Relationship Id="rId11" Type="http://schemas.openxmlformats.org/officeDocument/2006/relationships/printerSettings" Target="../printerSettings/printerSettings561.bin"/><Relationship Id="rId24" Type="http://schemas.openxmlformats.org/officeDocument/2006/relationships/printerSettings" Target="../printerSettings/printerSettings574.bin"/><Relationship Id="rId32" Type="http://schemas.openxmlformats.org/officeDocument/2006/relationships/ctrlProp" Target="../ctrlProps/ctrlProp124.xml"/><Relationship Id="rId5" Type="http://schemas.openxmlformats.org/officeDocument/2006/relationships/printerSettings" Target="../printerSettings/printerSettings555.bin"/><Relationship Id="rId15" Type="http://schemas.openxmlformats.org/officeDocument/2006/relationships/printerSettings" Target="../printerSettings/printerSettings565.bin"/><Relationship Id="rId23" Type="http://schemas.openxmlformats.org/officeDocument/2006/relationships/printerSettings" Target="../printerSettings/printerSettings573.bin"/><Relationship Id="rId28" Type="http://schemas.openxmlformats.org/officeDocument/2006/relationships/printerSettings" Target="../printerSettings/printerSettings578.bin"/><Relationship Id="rId10" Type="http://schemas.openxmlformats.org/officeDocument/2006/relationships/printerSettings" Target="../printerSettings/printerSettings560.bin"/><Relationship Id="rId19" Type="http://schemas.openxmlformats.org/officeDocument/2006/relationships/printerSettings" Target="../printerSettings/printerSettings569.bin"/><Relationship Id="rId31" Type="http://schemas.openxmlformats.org/officeDocument/2006/relationships/vmlDrawing" Target="../drawings/vmlDrawing6.vml"/><Relationship Id="rId4" Type="http://schemas.openxmlformats.org/officeDocument/2006/relationships/printerSettings" Target="../printerSettings/printerSettings554.bin"/><Relationship Id="rId9" Type="http://schemas.openxmlformats.org/officeDocument/2006/relationships/printerSettings" Target="../printerSettings/printerSettings559.bin"/><Relationship Id="rId14" Type="http://schemas.openxmlformats.org/officeDocument/2006/relationships/printerSettings" Target="../printerSettings/printerSettings564.bin"/><Relationship Id="rId22" Type="http://schemas.openxmlformats.org/officeDocument/2006/relationships/printerSettings" Target="../printerSettings/printerSettings572.bin"/><Relationship Id="rId27" Type="http://schemas.openxmlformats.org/officeDocument/2006/relationships/printerSettings" Target="../printerSettings/printerSettings577.bin"/><Relationship Id="rId30"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82.bin"/><Relationship Id="rId7" Type="http://schemas.openxmlformats.org/officeDocument/2006/relationships/drawing" Target="../drawings/drawing22.xml"/><Relationship Id="rId2" Type="http://schemas.openxmlformats.org/officeDocument/2006/relationships/printerSettings" Target="../printerSettings/printerSettings581.bin"/><Relationship Id="rId1" Type="http://schemas.openxmlformats.org/officeDocument/2006/relationships/printerSettings" Target="../printerSettings/printerSettings580.bin"/><Relationship Id="rId6" Type="http://schemas.openxmlformats.org/officeDocument/2006/relationships/printerSettings" Target="../printerSettings/printerSettings585.bin"/><Relationship Id="rId5" Type="http://schemas.openxmlformats.org/officeDocument/2006/relationships/printerSettings" Target="../printerSettings/printerSettings584.bin"/><Relationship Id="rId4" Type="http://schemas.openxmlformats.org/officeDocument/2006/relationships/printerSettings" Target="../printerSettings/printerSettings583.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18" Type="http://schemas.openxmlformats.org/officeDocument/2006/relationships/printerSettings" Target="../printerSettings/printerSettings603.bin"/><Relationship Id="rId26" Type="http://schemas.openxmlformats.org/officeDocument/2006/relationships/printerSettings" Target="../printerSettings/printerSettings611.bin"/><Relationship Id="rId3" Type="http://schemas.openxmlformats.org/officeDocument/2006/relationships/printerSettings" Target="../printerSettings/printerSettings588.bin"/><Relationship Id="rId21" Type="http://schemas.openxmlformats.org/officeDocument/2006/relationships/printerSettings" Target="../printerSettings/printerSettings606.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printerSettings" Target="../printerSettings/printerSettings602.bin"/><Relationship Id="rId25" Type="http://schemas.openxmlformats.org/officeDocument/2006/relationships/printerSettings" Target="../printerSettings/printerSettings610.bin"/><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20" Type="http://schemas.openxmlformats.org/officeDocument/2006/relationships/printerSettings" Target="../printerSettings/printerSettings605.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24" Type="http://schemas.openxmlformats.org/officeDocument/2006/relationships/printerSettings" Target="../printerSettings/printerSettings609.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23" Type="http://schemas.openxmlformats.org/officeDocument/2006/relationships/printerSettings" Target="../printerSettings/printerSettings608.bin"/><Relationship Id="rId10" Type="http://schemas.openxmlformats.org/officeDocument/2006/relationships/printerSettings" Target="../printerSettings/printerSettings595.bin"/><Relationship Id="rId19" Type="http://schemas.openxmlformats.org/officeDocument/2006/relationships/printerSettings" Target="../printerSettings/printerSettings604.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 Id="rId22" Type="http://schemas.openxmlformats.org/officeDocument/2006/relationships/printerSettings" Target="../printerSettings/printerSettings607.bin"/><Relationship Id="rId27"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19.bin"/><Relationship Id="rId13" Type="http://schemas.openxmlformats.org/officeDocument/2006/relationships/printerSettings" Target="../printerSettings/printerSettings624.bin"/><Relationship Id="rId18" Type="http://schemas.openxmlformats.org/officeDocument/2006/relationships/drawing" Target="../drawings/drawing24.xml"/><Relationship Id="rId3" Type="http://schemas.openxmlformats.org/officeDocument/2006/relationships/printerSettings" Target="../printerSettings/printerSettings614.bin"/><Relationship Id="rId7" Type="http://schemas.openxmlformats.org/officeDocument/2006/relationships/printerSettings" Target="../printerSettings/printerSettings618.bin"/><Relationship Id="rId12" Type="http://schemas.openxmlformats.org/officeDocument/2006/relationships/printerSettings" Target="../printerSettings/printerSettings623.bin"/><Relationship Id="rId17" Type="http://schemas.openxmlformats.org/officeDocument/2006/relationships/printerSettings" Target="../printerSettings/printerSettings628.bin"/><Relationship Id="rId2" Type="http://schemas.openxmlformats.org/officeDocument/2006/relationships/printerSettings" Target="../printerSettings/printerSettings613.bin"/><Relationship Id="rId16" Type="http://schemas.openxmlformats.org/officeDocument/2006/relationships/printerSettings" Target="../printerSettings/printerSettings627.bin"/><Relationship Id="rId1" Type="http://schemas.openxmlformats.org/officeDocument/2006/relationships/printerSettings" Target="../printerSettings/printerSettings612.bin"/><Relationship Id="rId6" Type="http://schemas.openxmlformats.org/officeDocument/2006/relationships/printerSettings" Target="../printerSettings/printerSettings617.bin"/><Relationship Id="rId11" Type="http://schemas.openxmlformats.org/officeDocument/2006/relationships/printerSettings" Target="../printerSettings/printerSettings622.bin"/><Relationship Id="rId5" Type="http://schemas.openxmlformats.org/officeDocument/2006/relationships/printerSettings" Target="../printerSettings/printerSettings616.bin"/><Relationship Id="rId15" Type="http://schemas.openxmlformats.org/officeDocument/2006/relationships/printerSettings" Target="../printerSettings/printerSettings626.bin"/><Relationship Id="rId10" Type="http://schemas.openxmlformats.org/officeDocument/2006/relationships/printerSettings" Target="../printerSettings/printerSettings621.bin"/><Relationship Id="rId4" Type="http://schemas.openxmlformats.org/officeDocument/2006/relationships/printerSettings" Target="../printerSettings/printerSettings615.bin"/><Relationship Id="rId9" Type="http://schemas.openxmlformats.org/officeDocument/2006/relationships/printerSettings" Target="../printerSettings/printerSettings620.bin"/><Relationship Id="rId14" Type="http://schemas.openxmlformats.org/officeDocument/2006/relationships/printerSettings" Target="../printerSettings/printerSettings62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6.bin"/><Relationship Id="rId3" Type="http://schemas.openxmlformats.org/officeDocument/2006/relationships/printerSettings" Target="../printerSettings/printerSettings631.bin"/><Relationship Id="rId7" Type="http://schemas.openxmlformats.org/officeDocument/2006/relationships/printerSettings" Target="../printerSettings/printerSettings635.bin"/><Relationship Id="rId12" Type="http://schemas.openxmlformats.org/officeDocument/2006/relationships/drawing" Target="../drawings/drawing25.xml"/><Relationship Id="rId2" Type="http://schemas.openxmlformats.org/officeDocument/2006/relationships/printerSettings" Target="../printerSettings/printerSettings630.bin"/><Relationship Id="rId1" Type="http://schemas.openxmlformats.org/officeDocument/2006/relationships/printerSettings" Target="../printerSettings/printerSettings629.bin"/><Relationship Id="rId6" Type="http://schemas.openxmlformats.org/officeDocument/2006/relationships/printerSettings" Target="../printerSettings/printerSettings634.bin"/><Relationship Id="rId11" Type="http://schemas.openxmlformats.org/officeDocument/2006/relationships/printerSettings" Target="../printerSettings/printerSettings639.bin"/><Relationship Id="rId5" Type="http://schemas.openxmlformats.org/officeDocument/2006/relationships/printerSettings" Target="../printerSettings/printerSettings633.bin"/><Relationship Id="rId10" Type="http://schemas.openxmlformats.org/officeDocument/2006/relationships/printerSettings" Target="../printerSettings/printerSettings638.bin"/><Relationship Id="rId4" Type="http://schemas.openxmlformats.org/officeDocument/2006/relationships/printerSettings" Target="../printerSettings/printerSettings632.bin"/><Relationship Id="rId9" Type="http://schemas.openxmlformats.org/officeDocument/2006/relationships/printerSettings" Target="../printerSettings/printerSettings63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printerSettings" Target="../printerSettings/printerSettings657.bin"/><Relationship Id="rId26" Type="http://schemas.openxmlformats.org/officeDocument/2006/relationships/printerSettings" Target="../printerSettings/printerSettings665.bin"/><Relationship Id="rId3" Type="http://schemas.openxmlformats.org/officeDocument/2006/relationships/printerSettings" Target="../printerSettings/printerSettings642.bin"/><Relationship Id="rId21" Type="http://schemas.openxmlformats.org/officeDocument/2006/relationships/printerSettings" Target="../printerSettings/printerSettings660.bin"/><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5" Type="http://schemas.openxmlformats.org/officeDocument/2006/relationships/printerSettings" Target="../printerSettings/printerSettings664.bin"/><Relationship Id="rId33" Type="http://schemas.openxmlformats.org/officeDocument/2006/relationships/drawing" Target="../drawings/drawing26.xml"/><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20" Type="http://schemas.openxmlformats.org/officeDocument/2006/relationships/printerSettings" Target="../printerSettings/printerSettings659.bin"/><Relationship Id="rId29" Type="http://schemas.openxmlformats.org/officeDocument/2006/relationships/printerSettings" Target="../printerSettings/printerSettings668.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24" Type="http://schemas.openxmlformats.org/officeDocument/2006/relationships/printerSettings" Target="../printerSettings/printerSettings663.bin"/><Relationship Id="rId32" Type="http://schemas.openxmlformats.org/officeDocument/2006/relationships/printerSettings" Target="../printerSettings/printerSettings671.bin"/><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23" Type="http://schemas.openxmlformats.org/officeDocument/2006/relationships/printerSettings" Target="../printerSettings/printerSettings662.bin"/><Relationship Id="rId28" Type="http://schemas.openxmlformats.org/officeDocument/2006/relationships/printerSettings" Target="../printerSettings/printerSettings667.bin"/><Relationship Id="rId10" Type="http://schemas.openxmlformats.org/officeDocument/2006/relationships/printerSettings" Target="../printerSettings/printerSettings649.bin"/><Relationship Id="rId19" Type="http://schemas.openxmlformats.org/officeDocument/2006/relationships/printerSettings" Target="../printerSettings/printerSettings658.bin"/><Relationship Id="rId31" Type="http://schemas.openxmlformats.org/officeDocument/2006/relationships/printerSettings" Target="../printerSettings/printerSettings670.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 Id="rId22" Type="http://schemas.openxmlformats.org/officeDocument/2006/relationships/printerSettings" Target="../printerSettings/printerSettings661.bin"/><Relationship Id="rId27" Type="http://schemas.openxmlformats.org/officeDocument/2006/relationships/printerSettings" Target="../printerSettings/printerSettings666.bin"/><Relationship Id="rId30" Type="http://schemas.openxmlformats.org/officeDocument/2006/relationships/printerSettings" Target="../printerSettings/printerSettings669.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74.bin"/><Relationship Id="rId7" Type="http://schemas.openxmlformats.org/officeDocument/2006/relationships/drawing" Target="../drawings/drawing27.xml"/><Relationship Id="rId2" Type="http://schemas.openxmlformats.org/officeDocument/2006/relationships/printerSettings" Target="../printerSettings/printerSettings673.bin"/><Relationship Id="rId1" Type="http://schemas.openxmlformats.org/officeDocument/2006/relationships/printerSettings" Target="../printerSettings/printerSettings672.bin"/><Relationship Id="rId6" Type="http://schemas.openxmlformats.org/officeDocument/2006/relationships/printerSettings" Target="../printerSettings/printerSettings677.bin"/><Relationship Id="rId5" Type="http://schemas.openxmlformats.org/officeDocument/2006/relationships/printerSettings" Target="../printerSettings/printerSettings676.bin"/><Relationship Id="rId4" Type="http://schemas.openxmlformats.org/officeDocument/2006/relationships/printerSettings" Target="../printerSettings/printerSettings675.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85.bin"/><Relationship Id="rId13" Type="http://schemas.openxmlformats.org/officeDocument/2006/relationships/printerSettings" Target="../printerSettings/printerSettings690.bin"/><Relationship Id="rId18" Type="http://schemas.openxmlformats.org/officeDocument/2006/relationships/printerSettings" Target="../printerSettings/printerSettings695.bin"/><Relationship Id="rId26" Type="http://schemas.openxmlformats.org/officeDocument/2006/relationships/printerSettings" Target="../printerSettings/printerSettings703.bin"/><Relationship Id="rId3" Type="http://schemas.openxmlformats.org/officeDocument/2006/relationships/printerSettings" Target="../printerSettings/printerSettings680.bin"/><Relationship Id="rId21" Type="http://schemas.openxmlformats.org/officeDocument/2006/relationships/printerSettings" Target="../printerSettings/printerSettings698.bin"/><Relationship Id="rId7" Type="http://schemas.openxmlformats.org/officeDocument/2006/relationships/printerSettings" Target="../printerSettings/printerSettings684.bin"/><Relationship Id="rId12" Type="http://schemas.openxmlformats.org/officeDocument/2006/relationships/printerSettings" Target="../printerSettings/printerSettings689.bin"/><Relationship Id="rId17" Type="http://schemas.openxmlformats.org/officeDocument/2006/relationships/printerSettings" Target="../printerSettings/printerSettings694.bin"/><Relationship Id="rId25" Type="http://schemas.openxmlformats.org/officeDocument/2006/relationships/printerSettings" Target="../printerSettings/printerSettings702.bin"/><Relationship Id="rId2" Type="http://schemas.openxmlformats.org/officeDocument/2006/relationships/printerSettings" Target="../printerSettings/printerSettings679.bin"/><Relationship Id="rId16" Type="http://schemas.openxmlformats.org/officeDocument/2006/relationships/printerSettings" Target="../printerSettings/printerSettings693.bin"/><Relationship Id="rId20" Type="http://schemas.openxmlformats.org/officeDocument/2006/relationships/printerSettings" Target="../printerSettings/printerSettings697.bin"/><Relationship Id="rId29" Type="http://schemas.openxmlformats.org/officeDocument/2006/relationships/drawing" Target="../drawings/drawing28.xml"/><Relationship Id="rId1" Type="http://schemas.openxmlformats.org/officeDocument/2006/relationships/printerSettings" Target="../printerSettings/printerSettings678.bin"/><Relationship Id="rId6" Type="http://schemas.openxmlformats.org/officeDocument/2006/relationships/printerSettings" Target="../printerSettings/printerSettings683.bin"/><Relationship Id="rId11" Type="http://schemas.openxmlformats.org/officeDocument/2006/relationships/printerSettings" Target="../printerSettings/printerSettings688.bin"/><Relationship Id="rId24" Type="http://schemas.openxmlformats.org/officeDocument/2006/relationships/printerSettings" Target="../printerSettings/printerSettings701.bin"/><Relationship Id="rId5" Type="http://schemas.openxmlformats.org/officeDocument/2006/relationships/printerSettings" Target="../printerSettings/printerSettings682.bin"/><Relationship Id="rId15" Type="http://schemas.openxmlformats.org/officeDocument/2006/relationships/printerSettings" Target="../printerSettings/printerSettings692.bin"/><Relationship Id="rId23" Type="http://schemas.openxmlformats.org/officeDocument/2006/relationships/printerSettings" Target="../printerSettings/printerSettings700.bin"/><Relationship Id="rId28" Type="http://schemas.openxmlformats.org/officeDocument/2006/relationships/printerSettings" Target="../printerSettings/printerSettings705.bin"/><Relationship Id="rId10" Type="http://schemas.openxmlformats.org/officeDocument/2006/relationships/printerSettings" Target="../printerSettings/printerSettings687.bin"/><Relationship Id="rId19" Type="http://schemas.openxmlformats.org/officeDocument/2006/relationships/printerSettings" Target="../printerSettings/printerSettings696.bin"/><Relationship Id="rId4" Type="http://schemas.openxmlformats.org/officeDocument/2006/relationships/printerSettings" Target="../printerSettings/printerSettings681.bin"/><Relationship Id="rId9" Type="http://schemas.openxmlformats.org/officeDocument/2006/relationships/printerSettings" Target="../printerSettings/printerSettings686.bin"/><Relationship Id="rId14" Type="http://schemas.openxmlformats.org/officeDocument/2006/relationships/printerSettings" Target="../printerSettings/printerSettings691.bin"/><Relationship Id="rId22" Type="http://schemas.openxmlformats.org/officeDocument/2006/relationships/printerSettings" Target="../printerSettings/printerSettings699.bin"/><Relationship Id="rId27" Type="http://schemas.openxmlformats.org/officeDocument/2006/relationships/printerSettings" Target="../printerSettings/printerSettings704.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713.bin"/><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26" Type="http://schemas.openxmlformats.org/officeDocument/2006/relationships/printerSettings" Target="../printerSettings/printerSettings731.bin"/><Relationship Id="rId3" Type="http://schemas.openxmlformats.org/officeDocument/2006/relationships/printerSettings" Target="../printerSettings/printerSettings708.bin"/><Relationship Id="rId21" Type="http://schemas.openxmlformats.org/officeDocument/2006/relationships/printerSettings" Target="../printerSettings/printerSettings726.bin"/><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5" Type="http://schemas.openxmlformats.org/officeDocument/2006/relationships/printerSettings" Target="../printerSettings/printerSettings730.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24" Type="http://schemas.openxmlformats.org/officeDocument/2006/relationships/printerSettings" Target="../printerSettings/printerSettings729.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23" Type="http://schemas.openxmlformats.org/officeDocument/2006/relationships/printerSettings" Target="../printerSettings/printerSettings728.bin"/><Relationship Id="rId28" Type="http://schemas.openxmlformats.org/officeDocument/2006/relationships/printerSettings" Target="../printerSettings/printerSettings733.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 Id="rId22" Type="http://schemas.openxmlformats.org/officeDocument/2006/relationships/printerSettings" Target="../printerSettings/printerSettings727.bin"/><Relationship Id="rId27" Type="http://schemas.openxmlformats.org/officeDocument/2006/relationships/printerSettings" Target="../printerSettings/printerSettings7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115" zoomScaleNormal="115" workbookViewId="0">
      <selection activeCell="B7" sqref="B7"/>
    </sheetView>
  </sheetViews>
  <sheetFormatPr defaultRowHeight="15.75"/>
  <cols>
    <col min="1" max="1" width="27.5703125" style="65" customWidth="1"/>
    <col min="2" max="2" width="14.85546875" style="65" customWidth="1"/>
    <col min="3" max="7" width="9.140625" style="65"/>
    <col min="8" max="8" width="43.140625" style="65" customWidth="1"/>
    <col min="9" max="16384" width="9.140625" style="26"/>
  </cols>
  <sheetData>
    <row r="1" spans="1:8" ht="94.5" customHeight="1">
      <c r="A1" s="138" t="s">
        <v>311</v>
      </c>
      <c r="B1" s="969" t="s">
        <v>962</v>
      </c>
      <c r="C1" s="970"/>
      <c r="D1" s="970"/>
      <c r="E1" s="970"/>
      <c r="F1" s="970"/>
      <c r="G1" s="970"/>
      <c r="H1" s="970"/>
    </row>
    <row r="2" spans="1:8" ht="30.75" customHeight="1">
      <c r="A2" s="138" t="s">
        <v>179</v>
      </c>
      <c r="B2" s="35"/>
    </row>
    <row r="3" spans="1:8" ht="51.75" customHeight="1">
      <c r="A3" s="138" t="s">
        <v>310</v>
      </c>
      <c r="B3" s="969" t="s">
        <v>963</v>
      </c>
      <c r="C3" s="969"/>
      <c r="D3" s="969"/>
      <c r="E3" s="969"/>
      <c r="F3" s="969"/>
      <c r="G3" s="969"/>
      <c r="H3" s="814"/>
    </row>
    <row r="4" spans="1:8">
      <c r="B4" s="971"/>
      <c r="C4" s="971"/>
    </row>
    <row r="5" spans="1:8" ht="16.5">
      <c r="A5" s="138" t="s">
        <v>121</v>
      </c>
      <c r="B5" s="182">
        <v>12</v>
      </c>
      <c r="C5" s="144" t="s">
        <v>122</v>
      </c>
      <c r="D5" s="35"/>
    </row>
    <row r="6" spans="1:8">
      <c r="B6" s="182"/>
      <c r="C6" s="661"/>
      <c r="D6" s="35"/>
    </row>
    <row r="7" spans="1:8" ht="16.5">
      <c r="A7" s="172"/>
    </row>
    <row r="9" spans="1:8" ht="16.5">
      <c r="B9" s="448"/>
    </row>
  </sheetData>
  <sheetProtection formatColumns="0" formatRows="0" selectLockedCells="1"/>
  <customSheetViews>
    <customSheetView guid="{13BDB192-CA72-44EB-8EA4-AA3D0100721E}" scale="115" state="hidden" showRuler="0">
      <selection activeCell="B7" sqref="B7"/>
      <pageMargins left="0.75" right="0.75" top="1" bottom="1" header="0.5" footer="0.5"/>
      <pageSetup orientation="portrait" r:id="rId1"/>
      <headerFooter alignWithMargins="0"/>
    </customSheetView>
    <customSheetView guid="{649B881F-502A-4AD3-817B-137C868CD375}" scale="115" state="hidden" showRuler="0">
      <selection activeCell="B11" sqref="B11"/>
      <pageMargins left="0.75" right="0.75" top="1" bottom="1" header="0.5" footer="0.5"/>
      <pageSetup orientation="portrait" r:id="rId2"/>
      <headerFooter alignWithMargins="0"/>
    </customSheetView>
    <customSheetView guid="{2CF6F19D-227C-4840-A9E1-6C944B0145DB}" state="hidden" showRuler="0">
      <selection activeCell="H16" sqref="H16"/>
      <pageMargins left="0.75" right="0.75" top="1" bottom="1" header="0.5" footer="0.5"/>
      <pageSetup orientation="portrait" r:id="rId3"/>
      <headerFooter alignWithMargins="0"/>
    </customSheetView>
    <customSheetView guid="{E51D3662-FFCE-4FD6-A590-7DDC9E38C41F}" state="hidden" showRuler="0">
      <selection activeCell="E14" sqref="E14"/>
      <pageMargins left="0.75" right="0.75" top="1" bottom="1" header="0.5" footer="0.5"/>
      <pageSetup orientation="portrait" r:id="rId4"/>
      <headerFooter alignWithMargins="0"/>
    </customSheetView>
    <customSheetView guid="{CB7992C9-ABA5-4C7D-8C49-1E1D8E8875C7}" state="hidden" showRuler="0">
      <selection activeCell="D9" sqref="D9"/>
      <pageMargins left="0.75" right="0.75" top="1" bottom="1" header="0.5" footer="0.5"/>
      <pageSetup orientation="portrait" r:id="rId5"/>
      <headerFooter alignWithMargins="0"/>
    </customSheetView>
    <customSheetView guid="{97C0FC0E-800C-45C9-895E-E91A3F1ADBA4}" state="hidden" showRuler="0">
      <selection activeCell="D8" sqref="D8"/>
      <pageMargins left="0.75" right="0.75" top="1" bottom="1" header="0.5" footer="0.5"/>
      <pageSetup orientation="portrait" r:id="rId6"/>
      <headerFooter alignWithMargins="0"/>
    </customSheetView>
    <customSheetView guid="{15A19D23-A9FD-4FC1-B7B0-F2D16BDFC729}" state="hidden" showRuler="0">
      <selection activeCell="E8" sqref="E8"/>
      <pageMargins left="0.75" right="0.75" top="1" bottom="1" header="0.5" footer="0.5"/>
      <pageSetup orientation="portrait" r:id="rId7"/>
      <headerFooter alignWithMargins="0"/>
    </customSheetView>
    <customSheetView guid="{C5EDD9E3-0801-4479-8600-A80B0FCFDF0B}" state="hidden" showRuler="0">
      <selection activeCell="C9" sqref="C9"/>
      <pageMargins left="0.75" right="0.75" top="1" bottom="1" header="0.5" footer="0.5"/>
      <pageSetup orientation="portrait" r:id="rId8"/>
      <headerFooter alignWithMargins="0"/>
    </customSheetView>
    <customSheetView guid="{FE4EC9C4-31B9-4D40-8323-5B16C3BC840F}" state="hidden" showRuler="0">
      <selection activeCell="H11" sqref="H11"/>
      <pageMargins left="0.75" right="0.75" top="1" bottom="1" header="0.5" footer="0.5"/>
      <pageSetup orientation="portrait" r:id="rId9"/>
      <headerFooter alignWithMargins="0"/>
    </customSheetView>
    <customSheetView guid="{F9FE2C60-2849-4C32-B532-2B1A89FFA9CD}" state="hidden" showRuler="0">
      <selection activeCell="F8" sqref="F8"/>
      <pageMargins left="0.75" right="0.75" top="1" bottom="1" header="0.5" footer="0.5"/>
      <pageSetup orientation="portrait" r:id="rId10"/>
      <headerFooter alignWithMargins="0"/>
    </customSheetView>
    <customSheetView guid="{494F6778-23FE-4AAC-B37D-6C7543FC13B9}" state="hidden" showRuler="0">
      <selection activeCell="F6" sqref="F6"/>
      <pageMargins left="0.75" right="0.75" top="1" bottom="1" header="0.5" footer="0.5"/>
      <pageSetup orientation="portrait" r:id="rId11"/>
      <headerFooter alignWithMargins="0"/>
    </customSheetView>
    <customSheetView guid="{CD4CA1A8-824A-452F-BDBA-32A47C1B3013}" state="hidden" showRuler="0">
      <selection activeCell="B10" sqref="B10"/>
      <pageMargins left="0.75" right="0.75" top="1" bottom="1" header="0.5" footer="0.5"/>
      <pageSetup orientation="portrait" r:id="rId12"/>
      <headerFooter alignWithMargins="0"/>
    </customSheetView>
    <customSheetView guid="{8E7B022F-1113-4BA2-B2BA-8EDBE02A2557}" state="hidden" showRuler="0">
      <pageMargins left="0.75" right="0.75" top="1" bottom="1" header="0.5" footer="0.5"/>
      <pageSetup orientation="portrait" r:id="rId13"/>
      <headerFooter alignWithMargins="0"/>
    </customSheetView>
    <customSheetView guid="{A3F641DF-CF1D-48E3-AFDC-E52726A449CB}" state="hidden" showRuler="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43BCBF1E-CDCF-4541-8D79-87EDCECBC1FD}" state="hidden" showRuler="0">
      <selection activeCell="D10" sqref="D10"/>
      <pageMargins left="0.75" right="0.75" top="1" bottom="1" header="0.5" footer="0.5"/>
      <pageSetup orientation="portrait" r:id="rId16"/>
      <headerFooter alignWithMargins="0"/>
    </customSheetView>
    <customSheetView guid="{7A9EA6D6-4DDF-43D9-92E6-C6AFAD14E266}" state="hidden" showRuler="0">
      <selection activeCell="D6" sqref="D6"/>
      <pageMargins left="0.75" right="0.75" top="1" bottom="1" header="0.5" footer="0.5"/>
      <pageSetup orientation="portrait" r:id="rId17"/>
      <headerFooter alignWithMargins="0"/>
    </customSheetView>
    <customSheetView guid="{DC28ED1E-3E35-4094-9C2B-5C0A1C1D459C}" state="hidden" showRuler="0">
      <selection activeCell="B1" sqref="B1:H1"/>
      <pageMargins left="0.75" right="0.75" top="1" bottom="1" header="0.5" footer="0.5"/>
      <pageSetup orientation="portrait" r:id="rId18"/>
      <headerFooter alignWithMargins="0"/>
    </customSheetView>
    <customSheetView guid="{240327DD-375F-45D4-BA52-89AFD79FE6A1}" state="hidden" showRuler="0">
      <selection activeCell="B6" sqref="B6"/>
      <pageMargins left="0.75" right="0.75" top="1" bottom="1" header="0.5" footer="0.5"/>
      <pageSetup orientation="portrait" r:id="rId19"/>
      <headerFooter alignWithMargins="0"/>
    </customSheetView>
    <customSheetView guid="{477F7E43-D393-45BA-B99B-D838E4629B5D}" state="hidden" showRuler="0">
      <selection activeCell="E8" sqref="E8"/>
      <pageMargins left="0.75" right="0.75" top="1" bottom="1" header="0.5" footer="0.5"/>
      <pageSetup orientation="portrait" r:id="rId20"/>
      <headerFooter alignWithMargins="0"/>
    </customSheetView>
    <customSheetView guid="{8E3ED18F-7B8F-4A1C-969D-A70DC3B696C3}" state="hidden" showRuler="0">
      <selection activeCell="E8" sqref="E8"/>
      <pageMargins left="0.75" right="0.75" top="1" bottom="1" header="0.5" footer="0.5"/>
      <pageSetup orientation="portrait" r:id="rId21"/>
      <headerFooter alignWithMargins="0"/>
    </customSheetView>
    <customSheetView guid="{38BECF6E-1A53-4F98-87B9-44F2C5F77E08}" state="hidden" showRuler="0">
      <selection activeCell="K10" sqref="K10"/>
      <pageMargins left="0.75" right="0.75" top="1" bottom="1" header="0.5" footer="0.5"/>
      <pageSetup orientation="portrait" r:id="rId22"/>
      <headerFooter alignWithMargins="0"/>
    </customSheetView>
    <customSheetView guid="{340562B9-6CEE-4962-8D7D-CA1C6778F52C}" showRuler="0">
      <selection activeCell="E9" sqref="E9"/>
      <pageMargins left="0.75" right="0.75" top="1" bottom="1" header="0.5" footer="0.5"/>
      <pageSetup orientation="portrait" r:id="rId23"/>
      <headerFooter alignWithMargins="0"/>
    </customSheetView>
    <customSheetView guid="{82E8A0F5-0020-4355-95CF-28601763A783}" state="hidden" showRuler="0">
      <selection activeCell="B3" sqref="B3:H3"/>
      <pageMargins left="0.75" right="0.75" top="1" bottom="1" header="0.5" footer="0.5"/>
      <pageSetup orientation="portrait" r:id="rId24"/>
      <headerFooter alignWithMargins="0"/>
    </customSheetView>
    <customSheetView guid="{05855B4F-D61E-4C97-B759-B2F96767F6F8}" state="hidden" showRuler="0">
      <selection activeCell="B1" sqref="B1:H1"/>
      <pageMargins left="0.75" right="0.75" top="1" bottom="1" header="0.5" footer="0.5"/>
      <pageSetup orientation="portrait" r:id="rId25"/>
      <headerFooter alignWithMargins="0"/>
    </customSheetView>
    <customSheetView guid="{5476C51C-4037-4B28-A818-10D7CDF0C66A}" state="hidden" showRuler="0">
      <selection activeCell="B5" sqref="B5"/>
      <pageMargins left="0.75" right="0.75" top="1" bottom="1" header="0.5" footer="0.5"/>
      <pageSetup orientation="portrait" r:id="rId26"/>
      <headerFooter alignWithMargins="0"/>
    </customSheetView>
    <customSheetView guid="{A8583C01-5E6A-4469-ADCA-440E12AA8084}" state="hidden" showRuler="0">
      <selection activeCell="A32" sqref="A32"/>
      <pageMargins left="0.75" right="0.75" top="1" bottom="1" header="0.5" footer="0.5"/>
      <pageSetup orientation="portrait" r:id="rId27"/>
      <headerFooter alignWithMargins="0"/>
    </customSheetView>
    <customSheetView guid="{3836A67F-51F8-4B52-B51D-937DC398CD1F}" scale="115" showRuler="0">
      <selection activeCell="A22" sqref="A22:E22"/>
      <pageMargins left="0.75" right="0.75" top="1" bottom="1" header="0.5" footer="0.5"/>
      <pageSetup orientation="portrait" r:id="rId28"/>
      <headerFooter alignWithMargins="0"/>
    </customSheetView>
    <customSheetView guid="{F8DC905B-04E9-41D7-B695-0DB8D092215B}" scale="115" state="hidden" showRuler="0">
      <selection activeCell="E9" sqref="E9"/>
      <pageMargins left="0.75" right="0.75" top="1" bottom="1" header="0.5" footer="0.5"/>
      <pageSetup orientation="portrait" r:id="rId29"/>
      <headerFooter alignWithMargins="0"/>
    </customSheetView>
    <customSheetView guid="{067EF7EF-2552-42C0-8B2F-9338A16B73EB}" scale="115" state="hidden" showRuler="0">
      <selection activeCell="E9" sqref="E9"/>
      <pageMargins left="0.75" right="0.75" top="1" bottom="1" header="0.5" footer="0.5"/>
      <pageSetup orientation="portrait" r:id="rId30"/>
      <headerFooter alignWithMargins="0"/>
    </customSheetView>
    <customSheetView guid="{ABB52F08-E10F-4710-9790-B0E104CBBB0E}" scale="115" state="hidden" showRuler="0">
      <selection activeCell="B7" sqref="B7"/>
      <pageMargins left="0.75" right="0.75" top="1" bottom="1" header="0.5" footer="0.5"/>
      <pageSetup orientation="portrait" r:id="rId31"/>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8"/>
  <sheetViews>
    <sheetView showGridLines="0" view="pageBreakPreview" topLeftCell="B1" zoomScale="115" zoomScaleSheetLayoutView="115" workbookViewId="0">
      <selection activeCell="C16" sqref="C16:E16"/>
    </sheetView>
  </sheetViews>
  <sheetFormatPr defaultRowHeight="13.5"/>
  <cols>
    <col min="1" max="1" width="9.85546875" style="113" customWidth="1"/>
    <col min="2" max="2" width="12.7109375" style="113" customWidth="1"/>
    <col min="3" max="3" width="44.140625" style="113" customWidth="1"/>
    <col min="4" max="4" width="60.5703125" style="113" customWidth="1"/>
    <col min="5" max="5" width="12.85546875" style="113" customWidth="1"/>
    <col min="6" max="6" width="9.85546875" style="110" customWidth="1"/>
    <col min="7" max="9" width="9.140625" style="110"/>
    <col min="10" max="16384" width="9.140625" style="107"/>
  </cols>
  <sheetData>
    <row r="1" spans="1:12" ht="18" customHeight="1">
      <c r="A1" s="972" t="s">
        <v>10</v>
      </c>
      <c r="B1" s="975" t="s">
        <v>132</v>
      </c>
      <c r="C1" s="975"/>
      <c r="D1" s="975"/>
      <c r="E1" s="975"/>
      <c r="F1" s="972" t="str">
        <f>": Supply &amp; Retro-fitment Package" &amp; Basic!B2 &amp; " :"</f>
        <v>: Supply &amp; Retro-fitment Package :</v>
      </c>
      <c r="G1" s="104"/>
      <c r="H1" s="105"/>
      <c r="I1" s="105"/>
      <c r="J1" s="106"/>
      <c r="L1" s="107" t="s">
        <v>475</v>
      </c>
    </row>
    <row r="2" spans="1:12" ht="88.5" customHeight="1">
      <c r="A2" s="973"/>
      <c r="B2" s="976" t="str">
        <f>Basic!B1</f>
        <v>Supply &amp; Retro-fitment of 145KV DC Breakers at Rihand &amp; Dadri HVDC Terminals under Add-cap for Rihand Dadri refurbishment.</v>
      </c>
      <c r="C2" s="977"/>
      <c r="D2" s="977"/>
      <c r="E2" s="978"/>
      <c r="F2" s="973"/>
      <c r="G2" s="104"/>
      <c r="H2" s="105"/>
      <c r="I2" s="105"/>
      <c r="J2" s="106"/>
    </row>
    <row r="3" spans="1:12" ht="21" customHeight="1">
      <c r="A3" s="973"/>
      <c r="B3" s="990" t="str">
        <f>"Specification No.: " &amp; Basic!B3</f>
        <v>Specification No.: CC-CS/762-NR1/MISC-4001/3/G3</v>
      </c>
      <c r="C3" s="990"/>
      <c r="D3" s="990"/>
      <c r="E3" s="990"/>
      <c r="F3" s="973"/>
      <c r="G3" s="104"/>
      <c r="H3" s="105"/>
      <c r="I3" s="105"/>
      <c r="J3" s="106"/>
    </row>
    <row r="4" spans="1:12" s="119" customFormat="1" ht="18" customHeight="1">
      <c r="A4" s="973"/>
      <c r="B4" s="293">
        <v>1</v>
      </c>
      <c r="C4" s="985" t="s">
        <v>133</v>
      </c>
      <c r="D4" s="985"/>
      <c r="E4" s="985"/>
      <c r="F4" s="973"/>
      <c r="G4" s="116"/>
      <c r="H4" s="116"/>
      <c r="I4" s="117"/>
      <c r="J4" s="118"/>
    </row>
    <row r="5" spans="1:12" s="119" customFormat="1" ht="31.5" customHeight="1">
      <c r="A5" s="973"/>
      <c r="B5" s="294">
        <v>2</v>
      </c>
      <c r="C5" s="985" t="s">
        <v>965</v>
      </c>
      <c r="D5" s="985"/>
      <c r="E5" s="985"/>
      <c r="F5" s="973"/>
      <c r="G5" s="115"/>
      <c r="H5" s="117"/>
      <c r="I5" s="117"/>
      <c r="J5" s="118"/>
    </row>
    <row r="6" spans="1:12" s="119" customFormat="1" ht="23.25" customHeight="1">
      <c r="A6" s="973"/>
      <c r="B6" s="294">
        <v>3</v>
      </c>
      <c r="C6" s="980" t="s">
        <v>964</v>
      </c>
      <c r="D6" s="980"/>
      <c r="E6" s="980"/>
      <c r="F6" s="973"/>
      <c r="G6" s="115"/>
      <c r="H6" s="117"/>
      <c r="I6" s="117"/>
      <c r="J6" s="118"/>
    </row>
    <row r="7" spans="1:12" s="119" customFormat="1" ht="33" customHeight="1">
      <c r="A7" s="973"/>
      <c r="B7" s="294">
        <v>4</v>
      </c>
      <c r="C7" s="985" t="s">
        <v>164</v>
      </c>
      <c r="D7" s="985"/>
      <c r="E7" s="985"/>
      <c r="F7" s="973"/>
      <c r="G7" s="115"/>
      <c r="H7" s="117"/>
      <c r="I7" s="117"/>
      <c r="J7" s="118"/>
    </row>
    <row r="8" spans="1:12" s="119" customFormat="1" ht="37.5" customHeight="1">
      <c r="A8" s="973"/>
      <c r="B8" s="294">
        <v>5</v>
      </c>
      <c r="C8" s="985" t="s">
        <v>484</v>
      </c>
      <c r="D8" s="985"/>
      <c r="E8" s="985"/>
      <c r="F8" s="973"/>
      <c r="G8" s="115"/>
      <c r="H8" s="117"/>
      <c r="I8" s="117"/>
      <c r="J8" s="118"/>
    </row>
    <row r="9" spans="1:12" s="119" customFormat="1" ht="30" customHeight="1">
      <c r="A9" s="973"/>
      <c r="B9" s="295">
        <v>6</v>
      </c>
      <c r="C9" s="979" t="s">
        <v>966</v>
      </c>
      <c r="D9" s="979"/>
      <c r="E9" s="979"/>
      <c r="F9" s="973"/>
      <c r="G9" s="115"/>
      <c r="H9" s="117"/>
      <c r="I9" s="117"/>
      <c r="J9" s="118"/>
    </row>
    <row r="10" spans="1:12" s="119" customFormat="1" ht="36.75" customHeight="1">
      <c r="A10" s="973"/>
      <c r="B10" s="293">
        <v>7</v>
      </c>
      <c r="C10" s="979" t="s">
        <v>967</v>
      </c>
      <c r="D10" s="979"/>
      <c r="E10" s="979"/>
      <c r="F10" s="973"/>
      <c r="G10" s="115"/>
      <c r="H10" s="117"/>
      <c r="I10" s="117"/>
      <c r="J10" s="292"/>
    </row>
    <row r="11" spans="1:12" s="119" customFormat="1" ht="33" customHeight="1">
      <c r="A11" s="973"/>
      <c r="B11" s="293">
        <v>8</v>
      </c>
      <c r="C11" s="979" t="s">
        <v>968</v>
      </c>
      <c r="D11" s="979"/>
      <c r="E11" s="979"/>
      <c r="F11" s="973"/>
      <c r="G11" s="115"/>
      <c r="H11" s="117"/>
      <c r="I11" s="117"/>
      <c r="J11" s="292"/>
    </row>
    <row r="12" spans="1:12" s="119" customFormat="1" ht="35.25" customHeight="1">
      <c r="A12" s="973"/>
      <c r="B12" s="293">
        <v>9</v>
      </c>
      <c r="C12" s="980" t="s">
        <v>969</v>
      </c>
      <c r="D12" s="980"/>
      <c r="E12" s="981"/>
      <c r="F12" s="973"/>
      <c r="G12" s="115"/>
      <c r="H12" s="117"/>
      <c r="I12" s="117"/>
      <c r="J12" s="292"/>
    </row>
    <row r="13" spans="1:12" s="119" customFormat="1" ht="54" customHeight="1">
      <c r="A13" s="973"/>
      <c r="B13" s="293">
        <v>10</v>
      </c>
      <c r="C13" s="980" t="s">
        <v>970</v>
      </c>
      <c r="D13" s="980"/>
      <c r="E13" s="981"/>
      <c r="F13" s="973"/>
      <c r="G13" s="115"/>
      <c r="H13" s="117"/>
      <c r="I13" s="117"/>
      <c r="J13" s="292"/>
    </row>
    <row r="14" spans="1:12" s="119" customFormat="1" ht="33" customHeight="1">
      <c r="A14" s="973"/>
      <c r="B14" s="293">
        <v>11</v>
      </c>
      <c r="C14" s="982" t="s">
        <v>971</v>
      </c>
      <c r="D14" s="982"/>
      <c r="E14" s="983"/>
      <c r="F14" s="973"/>
      <c r="G14" s="115"/>
      <c r="H14" s="117"/>
      <c r="I14" s="117"/>
      <c r="J14" s="292"/>
    </row>
    <row r="15" spans="1:12" s="119" customFormat="1" ht="33" customHeight="1">
      <c r="A15" s="973"/>
      <c r="B15" s="293">
        <v>12</v>
      </c>
      <c r="C15" s="982" t="s">
        <v>972</v>
      </c>
      <c r="D15" s="982"/>
      <c r="E15" s="983"/>
      <c r="F15" s="973"/>
      <c r="G15" s="115"/>
      <c r="H15" s="117"/>
      <c r="I15" s="117"/>
      <c r="J15" s="292"/>
    </row>
    <row r="16" spans="1:12" s="119" customFormat="1" ht="33" customHeight="1">
      <c r="A16" s="973"/>
      <c r="B16" s="293">
        <v>13</v>
      </c>
      <c r="C16" s="982" t="s">
        <v>973</v>
      </c>
      <c r="D16" s="982"/>
      <c r="E16" s="983"/>
      <c r="F16" s="973"/>
      <c r="G16" s="115"/>
      <c r="H16" s="117"/>
      <c r="I16" s="117"/>
      <c r="J16" s="292"/>
    </row>
    <row r="17" spans="1:10" s="119" customFormat="1" ht="33" customHeight="1">
      <c r="A17" s="973"/>
      <c r="B17" s="293">
        <v>14</v>
      </c>
      <c r="C17" s="982" t="s">
        <v>974</v>
      </c>
      <c r="D17" s="982"/>
      <c r="E17" s="983"/>
      <c r="F17" s="973"/>
      <c r="G17" s="115"/>
      <c r="H17" s="117"/>
      <c r="I17" s="117"/>
      <c r="J17" s="292"/>
    </row>
    <row r="18" spans="1:10" s="119" customFormat="1" ht="33" customHeight="1">
      <c r="A18" s="973"/>
      <c r="B18" s="662"/>
      <c r="C18" s="663"/>
      <c r="D18" s="663"/>
      <c r="E18" s="663"/>
      <c r="F18" s="973"/>
      <c r="G18" s="115"/>
      <c r="H18" s="117"/>
      <c r="I18" s="117"/>
      <c r="J18" s="292"/>
    </row>
    <row r="19" spans="1:10" s="119" customFormat="1" ht="37.5" customHeight="1">
      <c r="A19" s="973"/>
      <c r="B19" s="296" t="s">
        <v>389</v>
      </c>
      <c r="C19" s="991" t="s">
        <v>486</v>
      </c>
      <c r="D19" s="991"/>
      <c r="E19" s="992"/>
      <c r="F19" s="973"/>
      <c r="G19" s="115"/>
      <c r="H19" s="117"/>
      <c r="I19" s="117"/>
      <c r="J19" s="118"/>
    </row>
    <row r="20" spans="1:10" ht="17.25" customHeight="1">
      <c r="A20" s="973"/>
      <c r="B20" s="297"/>
      <c r="C20" s="297"/>
      <c r="D20" s="297"/>
      <c r="E20" s="297"/>
      <c r="F20" s="973"/>
      <c r="G20" s="104"/>
      <c r="H20" s="105"/>
      <c r="I20" s="105"/>
      <c r="J20" s="106"/>
    </row>
    <row r="21" spans="1:10" ht="30" customHeight="1">
      <c r="A21" s="973"/>
      <c r="B21" s="984"/>
      <c r="C21" s="984"/>
      <c r="D21" s="984"/>
      <c r="E21" s="984"/>
      <c r="F21" s="973"/>
      <c r="G21" s="104"/>
      <c r="H21" s="105"/>
      <c r="I21" s="105"/>
      <c r="J21" s="106"/>
    </row>
    <row r="22" spans="1:10" ht="21.75" customHeight="1">
      <c r="A22" s="973"/>
      <c r="B22" s="109"/>
      <c r="C22" s="109"/>
      <c r="D22" s="109"/>
      <c r="E22" s="109"/>
      <c r="F22" s="973"/>
      <c r="G22" s="104"/>
      <c r="H22" s="105"/>
      <c r="I22" s="105"/>
      <c r="J22" s="106"/>
    </row>
    <row r="23" spans="1:10" ht="24" customHeight="1">
      <c r="A23" s="973"/>
      <c r="B23" s="988" t="s">
        <v>128</v>
      </c>
      <c r="C23" s="988"/>
      <c r="D23" s="988"/>
      <c r="E23" s="188"/>
      <c r="F23" s="973"/>
    </row>
    <row r="24" spans="1:10" ht="15.95" customHeight="1">
      <c r="A24" s="973"/>
      <c r="B24" s="986" t="s">
        <v>129</v>
      </c>
      <c r="C24" s="986"/>
      <c r="D24" s="986"/>
      <c r="E24" s="103"/>
      <c r="F24" s="973"/>
      <c r="G24" s="104"/>
      <c r="H24" s="105"/>
      <c r="I24" s="105"/>
      <c r="J24" s="106"/>
    </row>
    <row r="25" spans="1:10" ht="17.25" customHeight="1">
      <c r="A25" s="973"/>
      <c r="B25" s="987" t="s">
        <v>130</v>
      </c>
      <c r="C25" s="987"/>
      <c r="D25" s="987"/>
      <c r="E25" s="188"/>
      <c r="F25" s="973"/>
      <c r="G25" s="111"/>
      <c r="H25" s="111"/>
      <c r="I25" s="111"/>
      <c r="J25" s="111"/>
    </row>
    <row r="26" spans="1:10" ht="15.95" customHeight="1">
      <c r="A26" s="974"/>
      <c r="B26" s="989" t="s">
        <v>131</v>
      </c>
      <c r="C26" s="989"/>
      <c r="D26" s="989"/>
      <c r="E26" s="189"/>
      <c r="F26" s="974"/>
      <c r="G26" s="111"/>
      <c r="H26" s="111"/>
      <c r="I26" s="111"/>
      <c r="J26" s="111"/>
    </row>
    <row r="27" spans="1:10" ht="15.75">
      <c r="A27" s="112"/>
      <c r="B27" s="108"/>
      <c r="C27" s="108"/>
      <c r="D27" s="108"/>
      <c r="E27" s="108"/>
      <c r="F27" s="105"/>
      <c r="G27" s="105"/>
      <c r="H27" s="105"/>
      <c r="I27" s="105"/>
      <c r="J27" s="106"/>
    </row>
    <row r="28" spans="1:10" ht="15.75">
      <c r="A28" s="112"/>
      <c r="B28" s="112"/>
      <c r="C28" s="112"/>
      <c r="D28" s="112"/>
      <c r="E28" s="112"/>
      <c r="F28" s="105"/>
      <c r="G28" s="105"/>
      <c r="H28" s="105"/>
      <c r="I28" s="105"/>
      <c r="J28" s="106"/>
    </row>
  </sheetData>
  <sheetProtection password="EE0B" sheet="1" objects="1" scenarios="1" formatColumns="0" formatRows="0" selectLockedCells="1"/>
  <customSheetViews>
    <customSheetView guid="{13BDB192-CA72-44EB-8EA4-AA3D0100721E}" scale="115" showPageBreaks="1" showGridLines="0" printArea="1" view="pageBreakPreview" topLeftCell="B1">
      <selection activeCell="C16" sqref="C16:E16"/>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649B881F-502A-4AD3-817B-137C868CD375}" scale="115" showPageBreaks="1" showGridLines="0" printArea="1" view="pageBreakPreview" topLeftCell="B10">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5"/>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ABB52F08-E10F-4710-9790-B0E104CBBB0E}" scale="115" showPageBreaks="1" showGridLines="0" printArea="1" view="pageBreakPreview" topLeftCell="B1">
      <selection activeCell="C16" sqref="C16:E16"/>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s>
  <mergeCells count="25">
    <mergeCell ref="F1:F26"/>
    <mergeCell ref="B21:E21"/>
    <mergeCell ref="C7:E7"/>
    <mergeCell ref="C8:E8"/>
    <mergeCell ref="C10:E10"/>
    <mergeCell ref="B24:D24"/>
    <mergeCell ref="B25:D25"/>
    <mergeCell ref="B23:D23"/>
    <mergeCell ref="C6:E6"/>
    <mergeCell ref="B26:D26"/>
    <mergeCell ref="B3:E3"/>
    <mergeCell ref="C4:E4"/>
    <mergeCell ref="C5:E5"/>
    <mergeCell ref="C19:E19"/>
    <mergeCell ref="C9:E9"/>
    <mergeCell ref="C15:E15"/>
    <mergeCell ref="A1:A26"/>
    <mergeCell ref="B1:E1"/>
    <mergeCell ref="B2:E2"/>
    <mergeCell ref="C11:E11"/>
    <mergeCell ref="C12:E12"/>
    <mergeCell ref="C13:E13"/>
    <mergeCell ref="C14:E14"/>
    <mergeCell ref="C16:E16"/>
    <mergeCell ref="C17:E17"/>
  </mergeCells>
  <phoneticPr fontId="29" type="noConversion"/>
  <printOptions horizontalCentered="1"/>
  <pageMargins left="0.15748031496063" right="0.23622047244094499" top="0.78" bottom="0.98425196850393704" header="0.35433070866141703" footer="0.511811023622047"/>
  <pageSetup paperSize="9" scale="95"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tabSelected="1" view="pageBreakPreview" zoomScale="115" zoomScaleSheetLayoutView="115" workbookViewId="0">
      <selection activeCell="D6" sqref="D6:G6"/>
    </sheetView>
  </sheetViews>
  <sheetFormatPr defaultRowHeight="16.5"/>
  <cols>
    <col min="1" max="1" width="9.140625" style="454" customWidth="1"/>
    <col min="2" max="2" width="33" style="455" customWidth="1"/>
    <col min="3" max="3" width="11.7109375" style="455" customWidth="1"/>
    <col min="4" max="5" width="6.42578125" style="455" customWidth="1"/>
    <col min="6" max="6" width="6.42578125" style="469" customWidth="1"/>
    <col min="7" max="7" width="39" style="469" customWidth="1"/>
    <col min="8" max="8" width="11.85546875" style="469" hidden="1" customWidth="1"/>
    <col min="9" max="9" width="20.28515625" style="469" hidden="1" customWidth="1"/>
    <col min="10" max="13" width="11.85546875" style="469" hidden="1" customWidth="1"/>
    <col min="14" max="25" width="11.85546875" style="469" customWidth="1"/>
    <col min="26" max="26" width="9.140625" style="454" customWidth="1"/>
    <col min="27" max="27" width="15.28515625" style="454" hidden="1" customWidth="1"/>
    <col min="28" max="28" width="0" style="454" hidden="1" customWidth="1"/>
    <col min="29" max="16384" width="9.140625" style="454"/>
  </cols>
  <sheetData>
    <row r="1" spans="1:29" s="451" customFormat="1" ht="66" customHeight="1">
      <c r="B1" s="976" t="str">
        <f>Basic!B1</f>
        <v>Supply &amp; Retro-fitment of 145KV DC Breakers at Rihand &amp; Dadri HVDC Terminals under Add-cap for Rihand Dadri refurbishment.</v>
      </c>
      <c r="C1" s="977"/>
      <c r="D1" s="977"/>
      <c r="E1" s="977"/>
      <c r="F1" s="977"/>
      <c r="G1" s="977"/>
      <c r="H1" s="452"/>
      <c r="I1" s="452"/>
      <c r="J1" s="452"/>
      <c r="K1" s="452"/>
      <c r="L1" s="452"/>
      <c r="M1" s="452"/>
      <c r="N1" s="452"/>
      <c r="O1" s="452"/>
      <c r="P1" s="452"/>
      <c r="Q1" s="452"/>
      <c r="R1" s="452"/>
      <c r="S1" s="452"/>
      <c r="T1" s="452"/>
      <c r="U1" s="452"/>
      <c r="V1" s="452"/>
      <c r="W1" s="452"/>
      <c r="X1" s="452"/>
      <c r="Y1" s="452"/>
      <c r="AA1" s="453"/>
      <c r="AB1" s="453"/>
      <c r="AC1" s="453"/>
    </row>
    <row r="2" spans="1:29" ht="15.75" customHeight="1">
      <c r="B2" s="996" t="str">
        <f>Basic!B3</f>
        <v>CC-CS/762-NR1/MISC-4001/3/G3</v>
      </c>
      <c r="C2" s="996"/>
      <c r="D2" s="996"/>
      <c r="E2" s="996"/>
      <c r="F2" s="996"/>
      <c r="G2" s="996"/>
      <c r="H2" s="455"/>
      <c r="I2" s="455"/>
      <c r="J2" s="455"/>
      <c r="K2" s="455"/>
      <c r="L2" s="455"/>
      <c r="M2" s="455"/>
      <c r="N2" s="455"/>
      <c r="O2" s="455"/>
      <c r="P2" s="455"/>
      <c r="Q2" s="455"/>
      <c r="R2" s="455"/>
      <c r="S2" s="455"/>
      <c r="T2" s="455"/>
      <c r="U2" s="455"/>
      <c r="V2" s="455"/>
      <c r="W2" s="455"/>
      <c r="X2" s="455"/>
      <c r="Y2" s="455"/>
      <c r="AA2" s="456" t="s">
        <v>635</v>
      </c>
      <c r="AB2" s="457">
        <v>1</v>
      </c>
      <c r="AC2" s="458"/>
    </row>
    <row r="3" spans="1:29" ht="12" customHeight="1">
      <c r="B3" s="459"/>
      <c r="C3" s="459"/>
      <c r="D3" s="459"/>
      <c r="E3" s="459"/>
      <c r="F3" s="455"/>
      <c r="G3" s="455"/>
      <c r="H3" s="455"/>
      <c r="I3" s="455"/>
      <c r="J3" s="455"/>
      <c r="K3" s="455"/>
      <c r="L3" s="455"/>
      <c r="M3" s="460" t="s">
        <v>632</v>
      </c>
      <c r="N3" s="455"/>
      <c r="O3" s="455"/>
      <c r="P3" s="455"/>
      <c r="Q3" s="455"/>
      <c r="R3" s="455"/>
      <c r="S3" s="455"/>
      <c r="T3" s="455"/>
      <c r="U3" s="455"/>
      <c r="V3" s="455"/>
      <c r="W3" s="455"/>
      <c r="X3" s="455"/>
      <c r="Y3" s="455"/>
      <c r="AA3" s="456" t="s">
        <v>636</v>
      </c>
      <c r="AB3" s="457" t="s">
        <v>11</v>
      </c>
      <c r="AC3" s="458"/>
    </row>
    <row r="4" spans="1:29" ht="20.100000000000001" customHeight="1">
      <c r="B4" s="997" t="s">
        <v>169</v>
      </c>
      <c r="C4" s="997"/>
      <c r="D4" s="997"/>
      <c r="E4" s="997"/>
      <c r="F4" s="997"/>
      <c r="G4" s="997"/>
      <c r="H4" s="455"/>
      <c r="I4" s="455"/>
      <c r="J4" s="455"/>
      <c r="K4" s="455"/>
      <c r="L4" s="455"/>
      <c r="M4" s="460" t="s">
        <v>482</v>
      </c>
      <c r="N4" s="455"/>
      <c r="O4" s="455"/>
      <c r="P4" s="455"/>
      <c r="Q4" s="455"/>
      <c r="R4" s="455"/>
      <c r="S4" s="455"/>
      <c r="T4" s="455"/>
      <c r="U4" s="455"/>
      <c r="V4" s="455"/>
      <c r="W4" s="455"/>
      <c r="X4" s="455"/>
      <c r="Y4" s="455"/>
      <c r="AA4" s="456"/>
      <c r="AB4" s="457"/>
      <c r="AC4" s="458"/>
    </row>
    <row r="5" spans="1:29" ht="12" customHeight="1">
      <c r="B5" s="461"/>
      <c r="C5" s="461"/>
      <c r="F5" s="455"/>
      <c r="G5" s="455"/>
      <c r="H5" s="455"/>
      <c r="I5" s="455"/>
      <c r="J5" s="455"/>
      <c r="K5" s="455"/>
      <c r="L5" s="455"/>
      <c r="M5" s="455"/>
      <c r="N5" s="455"/>
      <c r="O5" s="455"/>
      <c r="P5" s="455"/>
      <c r="Q5" s="455"/>
      <c r="R5" s="455"/>
      <c r="S5" s="455"/>
      <c r="T5" s="455"/>
      <c r="U5" s="455"/>
      <c r="V5" s="455"/>
      <c r="W5" s="455"/>
      <c r="X5" s="455"/>
      <c r="Y5" s="455"/>
      <c r="AA5" s="458"/>
      <c r="AB5" s="458"/>
      <c r="AC5" s="458"/>
    </row>
    <row r="6" spans="1:29" s="451" customFormat="1" ht="43.5" customHeight="1">
      <c r="B6" s="462" t="s">
        <v>165</v>
      </c>
      <c r="C6" s="463"/>
      <c r="D6" s="998" t="s">
        <v>635</v>
      </c>
      <c r="E6" s="999"/>
      <c r="F6" s="999"/>
      <c r="G6" s="1000"/>
      <c r="H6" s="464"/>
      <c r="I6" s="509" t="str">
        <f>D6</f>
        <v>Sole Bidder</v>
      </c>
      <c r="J6" s="510">
        <f>IF(I6="JV (Joint Venture)",1,2)</f>
        <v>2</v>
      </c>
      <c r="K6" s="464"/>
      <c r="L6" s="464"/>
      <c r="M6" s="464"/>
      <c r="N6" s="464"/>
      <c r="O6" s="464"/>
      <c r="P6" s="464"/>
      <c r="Q6" s="464"/>
      <c r="R6" s="464"/>
      <c r="S6" s="464"/>
      <c r="U6" s="464"/>
      <c r="V6" s="464"/>
      <c r="W6" s="464"/>
      <c r="X6" s="464"/>
      <c r="Y6" s="464"/>
      <c r="AA6" s="466">
        <f>IF(D6= "Sole Bidder", 0, D7)</f>
        <v>0</v>
      </c>
      <c r="AB6" s="453"/>
      <c r="AC6" s="453"/>
    </row>
    <row r="7" spans="1:29" ht="50.1" customHeight="1">
      <c r="A7" s="467"/>
      <c r="B7" s="462" t="str">
        <f>IF(D6= "JV (Joint Venture)", "Total Nos. of  Partners in the JV [excluding the Lead Partner]", "")</f>
        <v/>
      </c>
      <c r="C7" s="468"/>
      <c r="D7" s="1001">
        <v>1</v>
      </c>
      <c r="E7" s="1002"/>
      <c r="F7" s="1002"/>
      <c r="G7" s="1003"/>
      <c r="I7" s="509"/>
      <c r="J7" s="509"/>
      <c r="AA7" s="458"/>
      <c r="AB7" s="458"/>
      <c r="AC7" s="458"/>
    </row>
    <row r="8" spans="1:29" ht="12" customHeight="1">
      <c r="B8" s="461"/>
      <c r="C8" s="461"/>
      <c r="F8" s="455"/>
      <c r="G8" s="455"/>
      <c r="H8" s="455"/>
      <c r="I8" s="455"/>
      <c r="J8" s="455"/>
      <c r="K8" s="455"/>
      <c r="L8" s="455"/>
      <c r="M8" s="455"/>
      <c r="N8" s="455"/>
      <c r="O8" s="455"/>
      <c r="P8" s="455"/>
      <c r="Q8" s="455"/>
      <c r="R8" s="455"/>
      <c r="S8" s="455"/>
      <c r="T8" s="455"/>
      <c r="U8" s="455"/>
      <c r="V8" s="455"/>
      <c r="W8" s="455"/>
      <c r="X8" s="455"/>
      <c r="Y8" s="455"/>
      <c r="AA8" s="458"/>
      <c r="AB8" s="458"/>
      <c r="AC8" s="458"/>
    </row>
    <row r="9" spans="1:29" ht="12" customHeight="1">
      <c r="B9" s="461"/>
      <c r="C9" s="461"/>
      <c r="F9" s="455"/>
      <c r="G9" s="455"/>
      <c r="H9" s="455"/>
      <c r="I9" s="455"/>
      <c r="J9" s="455"/>
      <c r="K9" s="455"/>
      <c r="L9" s="455"/>
      <c r="M9" s="455"/>
      <c r="N9" s="455"/>
      <c r="O9" s="455"/>
      <c r="P9" s="455"/>
      <c r="Q9" s="455"/>
      <c r="R9" s="455"/>
      <c r="S9" s="455"/>
      <c r="T9" s="455"/>
      <c r="U9" s="455"/>
      <c r="V9" s="455"/>
      <c r="W9" s="455"/>
      <c r="X9" s="455"/>
      <c r="Y9" s="455"/>
      <c r="AA9" s="458"/>
      <c r="AB9" s="458"/>
      <c r="AC9" s="458"/>
    </row>
    <row r="10" spans="1:29" ht="30" customHeight="1">
      <c r="B10" s="449" t="s">
        <v>794</v>
      </c>
      <c r="C10" s="470"/>
      <c r="D10" s="993"/>
      <c r="E10" s="994"/>
      <c r="F10" s="994"/>
      <c r="G10" s="995"/>
      <c r="H10" s="455"/>
      <c r="I10" s="455"/>
      <c r="J10" s="455"/>
      <c r="K10" s="455"/>
      <c r="L10" s="455"/>
      <c r="M10" s="455"/>
      <c r="N10" s="455"/>
      <c r="O10" s="455"/>
      <c r="P10" s="455"/>
      <c r="Q10" s="455"/>
      <c r="R10" s="455"/>
      <c r="S10" s="455"/>
      <c r="T10" s="455"/>
      <c r="U10" s="455"/>
      <c r="V10" s="455"/>
      <c r="W10" s="455"/>
      <c r="X10" s="455"/>
      <c r="Y10" s="455"/>
      <c r="AA10" s="458"/>
      <c r="AB10" s="458"/>
      <c r="AC10" s="458"/>
    </row>
    <row r="11" spans="1:29" ht="29.25" customHeight="1">
      <c r="B11" s="450" t="s">
        <v>795</v>
      </c>
      <c r="C11" s="471"/>
      <c r="D11" s="993"/>
      <c r="E11" s="994"/>
      <c r="F11" s="994"/>
      <c r="G11" s="995"/>
      <c r="H11" s="455"/>
      <c r="I11" s="455"/>
      <c r="J11" s="455"/>
      <c r="K11" s="455"/>
      <c r="L11" s="455"/>
      <c r="M11" s="455"/>
      <c r="N11" s="455"/>
      <c r="O11" s="455"/>
      <c r="P11" s="455"/>
      <c r="Q11" s="455"/>
      <c r="R11" s="455"/>
      <c r="S11" s="455"/>
      <c r="T11" s="455"/>
      <c r="U11" s="455"/>
      <c r="V11" s="455"/>
      <c r="W11" s="455"/>
      <c r="X11" s="455"/>
      <c r="Y11" s="455"/>
      <c r="AA11" s="458"/>
      <c r="AB11" s="458"/>
      <c r="AC11" s="458"/>
    </row>
    <row r="12" spans="1:29" ht="30.75" customHeight="1">
      <c r="B12" s="472"/>
      <c r="C12" s="473"/>
      <c r="D12" s="993"/>
      <c r="E12" s="994"/>
      <c r="F12" s="994"/>
      <c r="G12" s="995"/>
      <c r="H12" s="455"/>
      <c r="I12" s="455"/>
      <c r="J12" s="455"/>
      <c r="K12" s="455"/>
      <c r="L12" s="455"/>
      <c r="M12" s="455"/>
      <c r="N12" s="455"/>
      <c r="O12" s="455"/>
      <c r="P12" s="455"/>
      <c r="Q12" s="455"/>
      <c r="R12" s="455"/>
      <c r="S12" s="455"/>
      <c r="T12" s="455"/>
      <c r="U12" s="455"/>
      <c r="V12" s="455"/>
      <c r="W12" s="455"/>
      <c r="X12" s="455"/>
      <c r="Y12" s="455"/>
      <c r="AA12" s="458"/>
      <c r="AB12" s="458"/>
      <c r="AC12" s="458"/>
    </row>
    <row r="13" spans="1:29" ht="32.25" customHeight="1">
      <c r="B13" s="474"/>
      <c r="C13" s="475"/>
      <c r="D13" s="993"/>
      <c r="E13" s="994"/>
      <c r="F13" s="994"/>
      <c r="G13" s="995"/>
      <c r="H13" s="455"/>
      <c r="I13" s="455"/>
      <c r="J13" s="455"/>
      <c r="K13" s="455"/>
      <c r="L13" s="455"/>
      <c r="M13" s="455"/>
      <c r="N13" s="455"/>
      <c r="O13" s="455"/>
      <c r="P13" s="455"/>
      <c r="Q13" s="455"/>
      <c r="R13" s="455"/>
      <c r="S13" s="455"/>
      <c r="T13" s="455"/>
      <c r="U13" s="455"/>
      <c r="V13" s="455"/>
      <c r="W13" s="455"/>
      <c r="X13" s="455"/>
      <c r="Y13" s="455"/>
      <c r="AA13" s="458"/>
      <c r="AB13" s="458"/>
      <c r="AC13" s="458"/>
    </row>
    <row r="14" spans="1:29" ht="12" customHeight="1">
      <c r="B14" s="461"/>
      <c r="C14" s="461"/>
      <c r="F14" s="455"/>
      <c r="G14" s="455"/>
      <c r="H14" s="455"/>
      <c r="I14" s="455"/>
      <c r="J14" s="455"/>
      <c r="K14" s="455"/>
      <c r="L14" s="455"/>
      <c r="M14" s="455"/>
      <c r="N14" s="455"/>
      <c r="O14" s="455"/>
      <c r="P14" s="455"/>
      <c r="Q14" s="455"/>
      <c r="R14" s="455"/>
      <c r="S14" s="455"/>
      <c r="T14" s="455"/>
      <c r="U14" s="455"/>
      <c r="V14" s="455"/>
      <c r="W14" s="455"/>
      <c r="X14" s="455"/>
      <c r="Y14" s="455"/>
      <c r="AA14" s="458"/>
      <c r="AB14" s="458"/>
      <c r="AC14" s="458"/>
    </row>
    <row r="15" spans="1:29" ht="36" customHeight="1">
      <c r="B15" s="1004" t="s">
        <v>637</v>
      </c>
      <c r="C15" s="1004"/>
      <c r="D15" s="1005"/>
      <c r="E15" s="1005"/>
      <c r="F15" s="1005"/>
      <c r="G15" s="1005"/>
      <c r="I15" s="509">
        <f>D15</f>
        <v>0</v>
      </c>
      <c r="J15" s="510">
        <f>IF(I15="No",1,2)</f>
        <v>2</v>
      </c>
      <c r="K15" s="465">
        <f>IF(J15="No",1,2)</f>
        <v>2</v>
      </c>
      <c r="L15" s="469">
        <f>IF(AND(D6="JV (Joint Venture)",D7=1),1,0)</f>
        <v>0</v>
      </c>
    </row>
    <row r="16" spans="1:29" ht="30.75" customHeight="1">
      <c r="B16" s="488" t="s">
        <v>640</v>
      </c>
      <c r="C16" s="489"/>
      <c r="D16" s="993"/>
      <c r="E16" s="994"/>
      <c r="F16" s="994"/>
      <c r="G16" s="995"/>
      <c r="I16" s="509"/>
      <c r="J16" s="510"/>
      <c r="K16" s="465"/>
    </row>
    <row r="17" spans="2:29" ht="12" customHeight="1">
      <c r="B17" s="461"/>
      <c r="C17" s="461"/>
      <c r="F17" s="455"/>
      <c r="G17" s="455"/>
      <c r="H17" s="455"/>
      <c r="I17" s="455"/>
      <c r="J17" s="455"/>
      <c r="K17" s="455"/>
      <c r="L17" s="455"/>
      <c r="M17" s="455"/>
      <c r="N17" s="455"/>
      <c r="O17" s="455"/>
      <c r="P17" s="455"/>
      <c r="Q17" s="455"/>
      <c r="R17" s="455"/>
      <c r="S17" s="455"/>
      <c r="T17" s="455"/>
      <c r="U17" s="455"/>
      <c r="V17" s="455"/>
      <c r="W17" s="455"/>
      <c r="X17" s="455"/>
      <c r="Y17" s="455"/>
      <c r="AA17" s="458"/>
      <c r="AB17" s="458"/>
      <c r="AC17" s="458"/>
    </row>
    <row r="18" spans="2:29" ht="24.75" customHeight="1">
      <c r="B18" s="449" t="s">
        <v>796</v>
      </c>
      <c r="C18" s="470"/>
      <c r="D18" s="993"/>
      <c r="E18" s="994"/>
      <c r="F18" s="994"/>
      <c r="G18" s="995"/>
      <c r="I18" s="509"/>
      <c r="J18" s="509"/>
    </row>
    <row r="19" spans="2:29" ht="21" customHeight="1">
      <c r="B19" s="450" t="s">
        <v>797</v>
      </c>
      <c r="C19" s="471"/>
      <c r="D19" s="993"/>
      <c r="E19" s="994"/>
      <c r="F19" s="994"/>
      <c r="G19" s="995"/>
      <c r="I19" s="509"/>
      <c r="J19" s="509"/>
    </row>
    <row r="20" spans="2:29" ht="21" customHeight="1">
      <c r="B20" s="472" t="s">
        <v>798</v>
      </c>
      <c r="C20" s="473"/>
      <c r="D20" s="993"/>
      <c r="E20" s="994"/>
      <c r="F20" s="994"/>
      <c r="G20" s="995"/>
      <c r="I20" s="509"/>
      <c r="J20" s="509"/>
    </row>
    <row r="21" spans="2:29" ht="21.75" customHeight="1">
      <c r="B21" s="474" t="s">
        <v>799</v>
      </c>
      <c r="C21" s="475"/>
      <c r="D21" s="993"/>
      <c r="E21" s="994"/>
      <c r="F21" s="994"/>
      <c r="G21" s="995"/>
      <c r="I21" s="509" t="s">
        <v>643</v>
      </c>
      <c r="J21" s="509">
        <f>D15</f>
        <v>0</v>
      </c>
    </row>
    <row r="22" spans="2:29" ht="20.100000000000001" customHeight="1"/>
    <row r="23" spans="2:29" ht="20.100000000000001" hidden="1" customHeight="1">
      <c r="B23" s="449" t="str">
        <f>IF(D7=1, "Name of other Partner","Name of other Partner - 1")</f>
        <v>Name of other Partner</v>
      </c>
      <c r="C23" s="470"/>
      <c r="D23" s="993" t="s">
        <v>645</v>
      </c>
      <c r="E23" s="994"/>
      <c r="F23" s="994"/>
      <c r="G23" s="995"/>
    </row>
    <row r="24" spans="2:29" ht="20.100000000000001" hidden="1" customHeight="1">
      <c r="B24" s="450" t="str">
        <f>IF(D7=1, "Address of other Partner","Address of other Partner - 1")</f>
        <v>Address of other Partner</v>
      </c>
      <c r="C24" s="471"/>
      <c r="D24" s="993" t="s">
        <v>647</v>
      </c>
      <c r="E24" s="994"/>
      <c r="F24" s="994"/>
      <c r="G24" s="995"/>
    </row>
    <row r="25" spans="2:29" ht="20.100000000000001" hidden="1" customHeight="1">
      <c r="B25" s="472"/>
      <c r="C25" s="473"/>
      <c r="D25" s="993" t="s">
        <v>644</v>
      </c>
      <c r="E25" s="994"/>
      <c r="F25" s="994"/>
      <c r="G25" s="995"/>
    </row>
    <row r="26" spans="2:29" ht="20.100000000000001" hidden="1" customHeight="1">
      <c r="B26" s="474"/>
      <c r="C26" s="475"/>
      <c r="D26" s="993"/>
      <c r="E26" s="994"/>
      <c r="F26" s="994"/>
      <c r="G26" s="995"/>
    </row>
    <row r="27" spans="2:29" ht="20.100000000000001" customHeight="1"/>
    <row r="28" spans="2:29" ht="20.100000000000001" hidden="1" customHeight="1">
      <c r="B28" s="449" t="s">
        <v>633</v>
      </c>
      <c r="C28" s="470"/>
      <c r="D28" s="993"/>
      <c r="E28" s="994"/>
      <c r="F28" s="994"/>
      <c r="G28" s="995"/>
    </row>
    <row r="29" spans="2:29" ht="20.100000000000001" hidden="1" customHeight="1">
      <c r="B29" s="450" t="s">
        <v>634</v>
      </c>
      <c r="C29" s="471"/>
      <c r="D29" s="993"/>
      <c r="E29" s="994"/>
      <c r="F29" s="994"/>
      <c r="G29" s="995"/>
    </row>
    <row r="30" spans="2:29" ht="20.100000000000001" hidden="1" customHeight="1">
      <c r="B30" s="472"/>
      <c r="C30" s="473"/>
      <c r="D30" s="993"/>
      <c r="E30" s="994"/>
      <c r="F30" s="994"/>
      <c r="G30" s="995"/>
    </row>
    <row r="31" spans="2:29" ht="20.100000000000001" hidden="1" customHeight="1">
      <c r="B31" s="474"/>
      <c r="C31" s="475"/>
      <c r="D31" s="993"/>
      <c r="E31" s="994"/>
      <c r="F31" s="994"/>
      <c r="G31" s="995"/>
    </row>
    <row r="32" spans="2:29" ht="20.100000000000001" customHeight="1">
      <c r="B32" s="476"/>
      <c r="C32" s="476"/>
    </row>
    <row r="33" spans="2:25" ht="21" customHeight="1">
      <c r="B33" s="477" t="s">
        <v>170</v>
      </c>
      <c r="C33" s="478"/>
      <c r="D33" s="993"/>
      <c r="E33" s="994"/>
      <c r="F33" s="994"/>
      <c r="G33" s="995"/>
    </row>
    <row r="34" spans="2:25" ht="21" customHeight="1">
      <c r="B34" s="477" t="s">
        <v>171</v>
      </c>
      <c r="C34" s="478"/>
      <c r="D34" s="993"/>
      <c r="E34" s="994"/>
      <c r="F34" s="994"/>
      <c r="G34" s="995"/>
    </row>
    <row r="35" spans="2:25" ht="21" customHeight="1">
      <c r="B35" s="479"/>
      <c r="C35" s="479"/>
      <c r="D35" s="480"/>
    </row>
    <row r="36" spans="2:25" s="451" customFormat="1" ht="21" customHeight="1">
      <c r="B36" s="477" t="s">
        <v>638</v>
      </c>
      <c r="C36" s="478"/>
      <c r="D36" s="481"/>
      <c r="E36" s="482"/>
      <c r="F36" s="481"/>
      <c r="G36" s="483"/>
      <c r="H36" s="484">
        <f>IF(E36="Feb",29,IF(OR(E36="Apr", E36="Jun", E36="Sep", E36="Nov"),30,31))</f>
        <v>31</v>
      </c>
      <c r="I36" s="455"/>
      <c r="J36" s="455"/>
      <c r="K36" s="455"/>
      <c r="L36" s="455"/>
      <c r="M36" s="455"/>
      <c r="N36" s="455"/>
      <c r="O36" s="455"/>
      <c r="P36" s="455"/>
      <c r="Q36" s="455"/>
      <c r="R36" s="455"/>
      <c r="S36" s="455"/>
      <c r="T36" s="455"/>
      <c r="U36" s="455"/>
      <c r="V36" s="455"/>
      <c r="W36" s="455"/>
      <c r="X36" s="455"/>
      <c r="Y36" s="455"/>
    </row>
    <row r="37" spans="2:25" ht="21" customHeight="1">
      <c r="B37" s="477" t="s">
        <v>639</v>
      </c>
      <c r="C37" s="478"/>
      <c r="D37" s="487"/>
      <c r="E37" s="485"/>
      <c r="F37" s="485"/>
      <c r="G37" s="486"/>
    </row>
    <row r="38" spans="2:25">
      <c r="E38" s="469"/>
    </row>
  </sheetData>
  <sheetProtection password="EE0B" sheet="1" objects="1" scenarios="1" formatColumns="0" formatRows="0" selectLockedCells="1"/>
  <customSheetViews>
    <customSheetView guid="{13BDB192-CA72-44EB-8EA4-AA3D0100721E}" scale="115" showPageBreaks="1" showGridLines="0" printArea="1" hiddenRows="1" hiddenColumns="1" view="pageBreakPreview">
      <selection activeCell="D6" sqref="D6:G6"/>
      <pageMargins left="0.75" right="0.75" top="0.69" bottom="0.7" header="0.4" footer="0.37"/>
      <pageSetup scale="96" orientation="portrait" r:id="rId1"/>
      <headerFooter alignWithMargins="0"/>
    </customSheetView>
    <customSheetView guid="{649B881F-502A-4AD3-817B-137C868CD375}" scale="115" showPageBreaks="1" showGridLines="0" printArea="1" hiddenRows="1" hiddenColumns="1" view="pageBreakPreview">
      <selection activeCell="D12" sqref="D12:G12"/>
      <pageMargins left="0.75" right="0.75" top="0.69" bottom="0.7" header="0.4" footer="0.37"/>
      <pageSetup scale="96" orientation="portrait" r:id="rId2"/>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5"/>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6"/>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8"/>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9"/>
      <headerFooter alignWithMargins="0"/>
    </customSheetView>
    <customSheetView guid="{ABB52F08-E10F-4710-9790-B0E104CBBB0E}" scale="115" showPageBreaks="1" showGridLines="0" printArea="1" hiddenRows="1" hiddenColumns="1" view="pageBreakPreview">
      <selection activeCell="D6" sqref="D6:G6"/>
      <pageMargins left="0.75" right="0.75" top="0.69" bottom="0.7" header="0.4" footer="0.37"/>
      <pageSetup scale="96" orientation="portrait" r:id="rId10"/>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list" allowBlank="1" showInputMessage="1" showErrorMessage="1" sqref="F36">
      <formula1>"2019, 2020"</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110" zoomScaleSheetLayoutView="110" workbookViewId="0">
      <selection activeCell="D23" sqref="D23"/>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45" customWidth="1"/>
    <col min="27" max="27" width="9.140625" style="51"/>
    <col min="28" max="28" width="9.140625" style="25"/>
    <col min="29" max="16384" width="9.140625" style="26"/>
  </cols>
  <sheetData>
    <row r="1" spans="1:46" ht="27" customHeight="1">
      <c r="A1" s="1006" t="str">
        <f>Basic!A3&amp;Basic!B3</f>
        <v>Specification No. :CC-CS/762-NR1/MISC-4001/3/G3</v>
      </c>
      <c r="B1" s="1006"/>
      <c r="C1" s="1006"/>
      <c r="D1" s="1006"/>
      <c r="E1" s="350" t="str">
        <f>"Attachment-3(JV) " &amp; AT1</f>
        <v xml:space="preserve">Attachment-3(JV) </v>
      </c>
      <c r="F1" s="67"/>
      <c r="G1" s="67"/>
      <c r="H1" s="67"/>
      <c r="I1" s="67"/>
      <c r="J1" s="67"/>
      <c r="K1" s="67"/>
      <c r="L1" s="67"/>
      <c r="M1" s="67"/>
      <c r="N1" s="67"/>
      <c r="O1" s="67"/>
      <c r="P1" s="67"/>
      <c r="Q1" s="67"/>
      <c r="R1" s="67"/>
      <c r="S1" s="67"/>
      <c r="T1" s="67"/>
      <c r="U1" s="67"/>
      <c r="V1" s="67"/>
      <c r="W1" s="67"/>
      <c r="X1" s="67"/>
      <c r="Y1" s="67"/>
      <c r="Z1" s="150" t="str">
        <f>'Names of Bidder'!D6</f>
        <v>Sole Bidder</v>
      </c>
      <c r="AT1" s="148"/>
    </row>
    <row r="2" spans="1:46" ht="10.5" customHeight="1">
      <c r="Z2" s="150">
        <f>'Names of Bidder'!G6</f>
        <v>0</v>
      </c>
    </row>
    <row r="3" spans="1:46" ht="75" customHeight="1">
      <c r="A3" s="976" t="str">
        <f>Basic!B1</f>
        <v>Supply &amp; Retro-fitment of 145KV DC Breakers at Rihand &amp; Dadri HVDC Terminals under Add-cap for Rihand Dadri refurbishment.</v>
      </c>
      <c r="B3" s="977"/>
      <c r="C3" s="977"/>
      <c r="D3" s="977"/>
      <c r="E3" s="977"/>
      <c r="F3" s="68"/>
      <c r="G3" s="68"/>
      <c r="H3" s="68"/>
      <c r="I3" s="68"/>
      <c r="J3" s="68"/>
      <c r="K3" s="68"/>
      <c r="L3" s="68"/>
      <c r="M3" s="68"/>
      <c r="N3" s="68"/>
      <c r="O3" s="68"/>
      <c r="P3" s="68"/>
      <c r="Q3" s="68"/>
      <c r="R3" s="68"/>
      <c r="S3" s="68"/>
      <c r="T3" s="68"/>
      <c r="U3" s="68"/>
      <c r="V3" s="68"/>
      <c r="W3" s="68"/>
      <c r="X3" s="68"/>
      <c r="Y3" s="68"/>
      <c r="Z3" s="151"/>
      <c r="AA3" s="69"/>
      <c r="AB3" s="27"/>
    </row>
    <row r="4" spans="1:46" ht="20.100000000000001" customHeight="1">
      <c r="A4" s="29"/>
      <c r="AB4" s="31"/>
      <c r="AC4" s="11"/>
    </row>
    <row r="5" spans="1:46" ht="20.100000000000001" customHeight="1">
      <c r="A5" s="1007" t="s">
        <v>343</v>
      </c>
      <c r="B5" s="1007"/>
      <c r="C5" s="1007"/>
      <c r="D5" s="1007"/>
      <c r="E5" s="1007"/>
      <c r="F5" s="70"/>
      <c r="G5" s="70"/>
      <c r="H5" s="70"/>
      <c r="I5" s="70"/>
      <c r="J5" s="70"/>
      <c r="K5" s="70"/>
      <c r="L5" s="70"/>
      <c r="M5" s="70"/>
      <c r="N5" s="70"/>
      <c r="O5" s="70"/>
      <c r="P5" s="70"/>
      <c r="Q5" s="70"/>
      <c r="R5" s="70"/>
      <c r="S5" s="70"/>
      <c r="T5" s="70"/>
      <c r="U5" s="70"/>
      <c r="V5" s="70"/>
      <c r="W5" s="70"/>
      <c r="X5" s="70"/>
      <c r="Y5" s="70"/>
      <c r="Z5" s="152"/>
      <c r="AB5" s="31"/>
      <c r="AC5" s="13"/>
    </row>
    <row r="6" spans="1:46" ht="20.100000000000001" customHeight="1">
      <c r="A6" s="33"/>
      <c r="AB6" s="31"/>
      <c r="AC6" s="13"/>
    </row>
    <row r="7" spans="1:46" ht="20.100000000000001" customHeight="1">
      <c r="A7" s="34" t="str">
        <f>"Bidder’s Name and Address  :"</f>
        <v>Bidder’s Name and Address  :</v>
      </c>
      <c r="E7" s="16" t="s">
        <v>348</v>
      </c>
      <c r="F7" s="16"/>
      <c r="G7" s="16"/>
      <c r="H7" s="16"/>
      <c r="I7" s="16"/>
      <c r="J7" s="16"/>
      <c r="K7" s="16"/>
      <c r="L7" s="16"/>
      <c r="M7" s="16"/>
      <c r="N7" s="16"/>
      <c r="O7" s="16"/>
      <c r="P7" s="16"/>
      <c r="Q7" s="16"/>
      <c r="R7" s="16"/>
      <c r="S7" s="16"/>
      <c r="T7" s="16"/>
      <c r="U7" s="16"/>
      <c r="V7" s="16"/>
      <c r="W7" s="16"/>
      <c r="X7" s="16"/>
      <c r="Y7" s="16"/>
      <c r="AB7" s="31"/>
      <c r="AC7" s="13"/>
    </row>
    <row r="8" spans="1:46" ht="36" customHeight="1">
      <c r="A8" s="1013" t="str">
        <f>IF('Names of Bidder'!D6= "JV (Joint Venture)", "JV of " &amp; Z8, "")</f>
        <v/>
      </c>
      <c r="B8" s="1013"/>
      <c r="C8" s="1013"/>
      <c r="D8" s="1013"/>
      <c r="E8" s="12" t="s">
        <v>350</v>
      </c>
      <c r="F8" s="16"/>
      <c r="G8" s="16"/>
      <c r="I8" s="16"/>
      <c r="J8" s="16"/>
      <c r="K8" s="16"/>
      <c r="L8" s="16"/>
      <c r="M8" s="16"/>
      <c r="N8" s="16"/>
      <c r="O8" s="16"/>
      <c r="P8" s="16"/>
      <c r="Q8" s="16"/>
      <c r="R8" s="16"/>
      <c r="S8" s="16"/>
      <c r="T8" s="16"/>
      <c r="U8" s="16"/>
      <c r="V8" s="16"/>
      <c r="W8" s="16"/>
      <c r="X8" s="16"/>
      <c r="Y8" s="16"/>
      <c r="Z8" s="153"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349</v>
      </c>
      <c r="B9" s="1009">
        <f>'Names of Bidder'!D10</f>
        <v>0</v>
      </c>
      <c r="C9" s="1009"/>
      <c r="D9" s="1009"/>
      <c r="E9" s="12" t="s">
        <v>352</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351</v>
      </c>
      <c r="B10" s="1010">
        <f>'Names of Bidder'!D11</f>
        <v>0</v>
      </c>
      <c r="C10" s="1010"/>
      <c r="D10" s="1010"/>
      <c r="E10" s="12" t="s">
        <v>180</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1010">
        <f>'Names of Bidder'!D12</f>
        <v>0</v>
      </c>
      <c r="C11" s="1010"/>
      <c r="D11" s="1010"/>
      <c r="E11" s="12" t="s">
        <v>353</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1010">
        <f>'Names of Bidder'!D13</f>
        <v>0</v>
      </c>
      <c r="C12" s="1010"/>
      <c r="D12" s="1010"/>
      <c r="E12" s="12"/>
      <c r="F12" s="71"/>
      <c r="G12" s="71"/>
      <c r="H12" s="71"/>
      <c r="I12" s="71"/>
      <c r="J12" s="71"/>
      <c r="K12" s="71"/>
      <c r="L12" s="71"/>
      <c r="M12" s="71"/>
      <c r="N12" s="71"/>
      <c r="O12" s="71"/>
      <c r="P12" s="71"/>
      <c r="Q12" s="71"/>
      <c r="R12" s="71"/>
      <c r="S12" s="71"/>
      <c r="T12" s="71"/>
      <c r="U12" s="71"/>
      <c r="V12" s="71"/>
      <c r="W12" s="71"/>
      <c r="X12" s="71"/>
      <c r="Y12" s="71"/>
    </row>
    <row r="13" spans="1:46" ht="9.9499999999999993" customHeight="1">
      <c r="A13" s="33"/>
      <c r="B13" s="127"/>
      <c r="C13" s="127"/>
      <c r="D13" s="127"/>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1011" t="str">
        <f>IF('Names of Bidder'!D6="Sole Bidder", "This Attachment is Not Applicable", "")</f>
        <v>This Attachment is Not Applicable</v>
      </c>
      <c r="B14" s="1011"/>
      <c r="C14" s="1011"/>
      <c r="D14" s="1011"/>
      <c r="E14" s="1011"/>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172</v>
      </c>
      <c r="B15" s="127"/>
      <c r="C15" s="127"/>
      <c r="D15" s="127"/>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1012" t="str">
        <f>IF(Z2=1,"Other Partner",IF(Z2="2 or More","Other Partner-1",""))</f>
        <v/>
      </c>
      <c r="C16" s="1012"/>
      <c r="D16" s="1012"/>
      <c r="E16" s="134"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349</v>
      </c>
      <c r="B17" s="1010" t="str">
        <f>IF('Names of Bidder'!D23=0, "", 'Names of Bidder'!D23)</f>
        <v>Ram Lal</v>
      </c>
      <c r="C17" s="1010"/>
      <c r="D17" s="1010"/>
      <c r="E17" s="274"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351</v>
      </c>
      <c r="B18" s="1010" t="str">
        <f>IF('Names of Bidder'!D24=0, "", 'Names of Bidder'!D24)</f>
        <v>G5</v>
      </c>
      <c r="C18" s="1010"/>
      <c r="D18" s="1010"/>
      <c r="E18" s="274"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1010" t="str">
        <f>IF('Names of Bidder'!D25=0, "", 'Names of Bidder'!D25)</f>
        <v>Gurgaon</v>
      </c>
      <c r="C19" s="1010"/>
      <c r="D19" s="1010"/>
      <c r="E19" s="274" t="str">
        <f>IF($Z$2="2 or More", IF(#REF!=0, "",#REF!), "")</f>
        <v/>
      </c>
      <c r="AA19" s="71"/>
    </row>
    <row r="20" spans="1:28" ht="20.100000000000001" customHeight="1">
      <c r="A20" s="33"/>
      <c r="B20" s="1010" t="str">
        <f>IF('Names of Bidder'!D26=0, "", 'Names of Bidder'!D26)</f>
        <v/>
      </c>
      <c r="C20" s="1010"/>
      <c r="D20" s="1010"/>
      <c r="E20" s="274" t="str">
        <f>IF($Z$2="2 or More", IF(#REF!=0, "",#REF!), "")</f>
        <v/>
      </c>
      <c r="AA20" s="71"/>
    </row>
    <row r="21" spans="1:28" ht="20.100000000000001" customHeight="1">
      <c r="A21" s="30" t="s">
        <v>344</v>
      </c>
    </row>
    <row r="22" spans="1:28" ht="84" customHeight="1">
      <c r="A22" s="1008" t="s">
        <v>641</v>
      </c>
      <c r="B22" s="1008"/>
      <c r="C22" s="1008"/>
      <c r="D22" s="1008"/>
      <c r="E22" s="1008"/>
      <c r="F22" s="72"/>
      <c r="G22" s="72"/>
      <c r="H22" s="72" t="str">
        <f>'Names of Bidder'!D6</f>
        <v>Sole Bidder</v>
      </c>
      <c r="I22" s="72"/>
      <c r="J22" s="72"/>
      <c r="K22" s="72"/>
      <c r="L22" s="72"/>
      <c r="M22" s="72"/>
      <c r="N22" s="72"/>
      <c r="O22" s="72"/>
      <c r="P22" s="72"/>
      <c r="Q22" s="72"/>
      <c r="R22" s="72"/>
      <c r="S22" s="72"/>
      <c r="T22" s="72"/>
      <c r="U22" s="72"/>
      <c r="V22" s="72"/>
      <c r="W22" s="72"/>
      <c r="X22" s="72"/>
      <c r="Y22" s="72"/>
      <c r="Z22" s="154"/>
      <c r="AA22" s="73"/>
      <c r="AB22" s="35"/>
    </row>
    <row r="23" spans="1:28" ht="33" customHeight="1">
      <c r="D23" s="132"/>
    </row>
    <row r="24" spans="1:28" ht="33" customHeight="1">
      <c r="A24" s="37" t="s">
        <v>7</v>
      </c>
      <c r="B24" s="101" t="str">
        <f>'Names of Bidder'!D36&amp;"-"&amp; 'Names of Bidder'!E36&amp;"-" &amp;'Names of Bidder'!F36</f>
        <v>--</v>
      </c>
      <c r="C24" s="74"/>
      <c r="D24" s="132" t="s">
        <v>5</v>
      </c>
      <c r="E24" s="272"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8</v>
      </c>
      <c r="B25" s="272" t="str">
        <f>IF('Names of Bidder'!D37=0, "", 'Names of Bidder'!D37)</f>
        <v/>
      </c>
      <c r="C25" s="74"/>
      <c r="D25" s="132" t="s">
        <v>6</v>
      </c>
      <c r="E25" s="272" t="str">
        <f>IF('Names of Bidder'!D34=0, "", 'Names of Bidder'!D34)</f>
        <v/>
      </c>
      <c r="F25" s="120"/>
      <c r="G25" s="120"/>
      <c r="H25" s="120"/>
      <c r="I25" s="120"/>
      <c r="J25" s="120"/>
      <c r="K25" s="120"/>
      <c r="L25" s="120"/>
      <c r="M25" s="120"/>
      <c r="N25" s="120"/>
      <c r="O25" s="120"/>
      <c r="P25" s="120"/>
      <c r="Q25" s="120"/>
      <c r="R25" s="120"/>
      <c r="S25" s="120"/>
      <c r="T25" s="120"/>
      <c r="U25" s="120"/>
      <c r="V25" s="120"/>
      <c r="W25" s="120"/>
      <c r="X25" s="120"/>
      <c r="Y25" s="120"/>
      <c r="AA25" s="51">
        <f>Basic!B5</f>
        <v>12</v>
      </c>
    </row>
    <row r="26" spans="1:28" ht="33" customHeight="1">
      <c r="C26" s="74"/>
      <c r="D26" s="132"/>
      <c r="F26" s="120"/>
      <c r="G26" s="120"/>
      <c r="H26" s="120"/>
      <c r="I26" s="120"/>
      <c r="J26" s="120"/>
      <c r="K26" s="120"/>
      <c r="L26" s="120"/>
      <c r="M26" s="120"/>
      <c r="N26" s="120"/>
      <c r="O26" s="120"/>
      <c r="P26" s="120"/>
      <c r="Q26" s="120"/>
      <c r="R26" s="120"/>
      <c r="S26" s="120"/>
      <c r="T26" s="120"/>
      <c r="U26" s="120"/>
      <c r="V26" s="120"/>
      <c r="W26" s="120"/>
      <c r="X26" s="120"/>
      <c r="Y26" s="120"/>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E0B" sheet="1" objects="1" scenarios="1" formatColumns="0" formatRows="0" selectLockedCells="1"/>
  <customSheetViews>
    <customSheetView guid="{13BDB192-CA72-44EB-8EA4-AA3D0100721E}" scale="110" showPageBreaks="1" showGridLines="0" fitToPage="1" printArea="1" hiddenColumns="1" view="pageBreakPreview">
      <selection activeCell="D23" sqref="D23"/>
      <pageMargins left="0.75" right="0.63" top="0.57999999999999996" bottom="0.6" header="0.34" footer="0.35"/>
      <pageSetup scale="89" orientation="portrait" r:id="rId1"/>
      <headerFooter alignWithMargins="0">
        <oddFooter>&amp;R&amp;"Book Antiqua,Bold"&amp;8 Page &amp;P of &amp;N</oddFooter>
      </headerFooter>
    </customSheetView>
    <customSheetView guid="{649B881F-502A-4AD3-817B-137C868CD375}" scale="110" showPageBreaks="1" showGridLines="0" fitToPage="1" printArea="1" hiddenColumns="1" view="pageBreakPreview" topLeftCell="A7">
      <selection activeCell="D23" sqref="D23"/>
      <pageMargins left="0.75" right="0.63" top="0.57999999999999996" bottom="0.6" header="0.34" footer="0.35"/>
      <pageSetup scale="90" orientation="portrait" r:id="rId2"/>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4"/>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5"/>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7"/>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4"/>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2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2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29"/>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0"/>
      <headerFooter alignWithMargins="0">
        <oddFooter>&amp;R&amp;"Book Antiqua,Bold"&amp;8 Page &amp;P of &amp;N</oddFooter>
      </headerFooter>
    </customSheetView>
    <customSheetView guid="{ABB52F08-E10F-4710-9790-B0E104CBBB0E}" scale="110" showPageBreaks="1" showGridLines="0" fitToPage="1" printArea="1" hiddenColumns="1" view="pageBreakPreview">
      <selection activeCell="D23" sqref="D23"/>
      <pageMargins left="0.75" right="0.63" top="0.57999999999999996" bottom="0.6" header="0.34" footer="0.35"/>
      <pageSetup scale="90" orientation="portrait" r:id="rId31"/>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89"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SheetLayoutView="130" workbookViewId="0">
      <selection activeCell="D15" sqref="D15"/>
    </sheetView>
  </sheetViews>
  <sheetFormatPr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9" style="360" customWidth="1"/>
    <col min="7" max="7" width="16.42578125" style="360" customWidth="1"/>
    <col min="8" max="8" width="13.28515625" style="360" customWidth="1"/>
    <col min="9" max="9" width="25.710937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8" width="0" style="360" hidden="1" customWidth="1"/>
    <col min="29" max="16384" width="9.140625" style="360"/>
  </cols>
  <sheetData>
    <row r="1" spans="1:9" ht="24" customHeight="1">
      <c r="A1" s="399" t="str">
        <f>Basic!A3&amp;Basic!B3</f>
        <v>Specification No. :CC-CS/762-NR1/MISC-4001/3/G3</v>
      </c>
      <c r="B1" s="441"/>
      <c r="C1" s="441"/>
      <c r="D1" s="441"/>
      <c r="E1" s="441"/>
      <c r="F1" s="441"/>
      <c r="G1" s="441"/>
      <c r="H1" s="358"/>
      <c r="I1" s="358" t="s">
        <v>792</v>
      </c>
    </row>
    <row r="2" spans="1:9" ht="15.75" customHeight="1"/>
    <row r="3" spans="1:9" ht="85.5" customHeight="1">
      <c r="A3" s="1235" t="str">
        <f>Basic!B1</f>
        <v>Supply &amp; Retro-fitment of 145KV DC Breakers at Rihand &amp; Dadri HVDC Terminals under Add-cap for Rihand Dadri refurbishment.</v>
      </c>
      <c r="B3" s="1235"/>
      <c r="C3" s="1235"/>
      <c r="D3" s="1235"/>
      <c r="E3" s="1235"/>
      <c r="F3" s="1235"/>
      <c r="G3" s="1235"/>
      <c r="H3" s="1235"/>
      <c r="I3" s="1235"/>
    </row>
    <row r="5" spans="1:9" ht="21.75" customHeight="1">
      <c r="A5" s="1236" t="s">
        <v>354</v>
      </c>
      <c r="B5" s="1236"/>
      <c r="C5" s="1236"/>
      <c r="D5" s="1236"/>
      <c r="E5" s="1236"/>
      <c r="F5" s="1236"/>
      <c r="G5" s="1236"/>
      <c r="H5" s="1236"/>
      <c r="I5" s="1236"/>
    </row>
    <row r="7" spans="1:9" ht="16.5">
      <c r="A7" s="365" t="str">
        <f>'[9]Attach 3(JV)'!A7:D7</f>
        <v>Bidder’s Name and Address (Lead Partner of) :</v>
      </c>
      <c r="F7" s="368"/>
      <c r="H7" s="395" t="str">
        <f>'[9]Attach 3(JV)'!E7</f>
        <v>To:</v>
      </c>
    </row>
    <row r="8" spans="1:9" ht="32.25" customHeight="1">
      <c r="A8" s="1237" t="str">
        <f>IF('Names of Bidder'!D6= "JV (Joint Venture)", "JV of " &amp; Z8, "")</f>
        <v/>
      </c>
      <c r="B8" s="1237"/>
      <c r="C8" s="1237"/>
      <c r="D8" s="1237"/>
      <c r="F8" s="531"/>
      <c r="H8" s="397" t="str">
        <f>'[9]Attach 3(JV)'!E8</f>
        <v>Contract Services</v>
      </c>
    </row>
    <row r="9" spans="1:9" ht="18" customHeight="1">
      <c r="A9" s="365" t="s">
        <v>662</v>
      </c>
      <c r="B9" s="1238">
        <f>'Attach 3(JV)'!B9:D9</f>
        <v>0</v>
      </c>
      <c r="C9" s="1238"/>
      <c r="F9" s="531"/>
      <c r="H9" s="397" t="str">
        <f>'[9]Attach 3(JV)'!E9</f>
        <v>Power Grid Corporation of India Ltd.,</v>
      </c>
    </row>
    <row r="10" spans="1:9" ht="18" customHeight="1">
      <c r="A10" s="365" t="s">
        <v>663</v>
      </c>
      <c r="B10" s="1234">
        <f>'Attach 3(JV)'!B10:D10</f>
        <v>0</v>
      </c>
      <c r="C10" s="1234"/>
      <c r="F10" s="531"/>
      <c r="H10" s="397" t="str">
        <f>'[9]Attach 3(JV)'!E10</f>
        <v>"Saudamini", Plot No. 2, Sector 29</v>
      </c>
    </row>
    <row r="11" spans="1:9" ht="17.25" customHeight="1">
      <c r="B11" s="1234">
        <f>'Attach 3(JV)'!B11:D11</f>
        <v>0</v>
      </c>
      <c r="C11" s="1234"/>
      <c r="F11" s="531"/>
      <c r="H11" s="397" t="str">
        <f>'[9]Attach 3(JV)'!E11</f>
        <v>Gurgaon (Haryana) - 122001</v>
      </c>
    </row>
    <row r="12" spans="1:9" ht="18" customHeight="1">
      <c r="B12" s="1234">
        <f>'Attach 3(JV)'!B12:D12</f>
        <v>0</v>
      </c>
      <c r="C12" s="1234"/>
    </row>
    <row r="13" spans="1:9">
      <c r="B13" s="1234" t="str">
        <f>IF('Names of Bidder'!D22=0, "", 'Names of Bidder'!D22)</f>
        <v/>
      </c>
      <c r="C13" s="1234"/>
    </row>
    <row r="14" spans="1:9">
      <c r="A14" s="360" t="s">
        <v>344</v>
      </c>
    </row>
    <row r="16" spans="1:9" ht="66" customHeight="1">
      <c r="A16" s="1154" t="s">
        <v>664</v>
      </c>
      <c r="B16" s="1154"/>
      <c r="C16" s="1154"/>
      <c r="D16" s="1154"/>
      <c r="E16" s="1154"/>
      <c r="F16" s="1154"/>
      <c r="G16" s="1154"/>
      <c r="H16" s="1154"/>
      <c r="I16" s="1154"/>
    </row>
    <row r="17" spans="1:13" ht="9.75" customHeight="1"/>
    <row r="18" spans="1:13" ht="14.25" customHeight="1">
      <c r="A18" s="532" t="s">
        <v>665</v>
      </c>
      <c r="B18" s="1154" t="s">
        <v>666</v>
      </c>
      <c r="C18" s="1154"/>
      <c r="D18" s="1154"/>
      <c r="E18" s="1154"/>
      <c r="F18" s="1154"/>
      <c r="G18" s="533"/>
      <c r="H18" s="533"/>
      <c r="M18" s="534"/>
    </row>
    <row r="19" spans="1:13" ht="17.25" hidden="1" customHeight="1">
      <c r="A19" s="532" t="s">
        <v>665</v>
      </c>
      <c r="B19" s="1154" t="s">
        <v>667</v>
      </c>
      <c r="C19" s="1154"/>
      <c r="D19" s="1154"/>
      <c r="E19" s="1154"/>
      <c r="F19" s="1154"/>
      <c r="G19" s="1154"/>
      <c r="H19" s="1154"/>
      <c r="M19" s="534"/>
    </row>
    <row r="20" spans="1:13" ht="16.5" hidden="1">
      <c r="A20" s="535" t="s">
        <v>19</v>
      </c>
      <c r="B20" s="1233" t="e">
        <f>'[9]Name of Bidder'!C13</f>
        <v>#REF!</v>
      </c>
      <c r="C20" s="1233"/>
      <c r="D20" s="1233"/>
      <c r="E20" s="1233"/>
      <c r="F20" s="1233"/>
      <c r="G20" s="1233"/>
      <c r="H20" s="1233"/>
      <c r="M20" s="422">
        <f>'[9]Name of Bidder'!F6</f>
        <v>2</v>
      </c>
    </row>
    <row r="21" spans="1:13" ht="16.5" hidden="1">
      <c r="A21" s="535" t="s">
        <v>28</v>
      </c>
      <c r="B21" s="1233" t="e">
        <f>'[9]Name of Bidder'!C18</f>
        <v>#REF!</v>
      </c>
      <c r="C21" s="1233"/>
      <c r="D21" s="1233"/>
      <c r="E21" s="1233"/>
      <c r="F21" s="1233"/>
      <c r="G21" s="1233"/>
      <c r="H21" s="1233"/>
      <c r="M21" s="422" t="str">
        <f>'[9]Name of Bidder'!F8</f>
        <v>2 or more</v>
      </c>
    </row>
    <row r="22" spans="1:13" ht="17.25" hidden="1" customHeight="1">
      <c r="A22" s="535" t="s">
        <v>476</v>
      </c>
      <c r="B22" s="1233" t="e">
        <f>'[9]Name of Bidder'!C23</f>
        <v>#REF!</v>
      </c>
      <c r="C22" s="1233"/>
      <c r="D22" s="1233"/>
      <c r="E22" s="1233"/>
      <c r="F22" s="1233"/>
      <c r="G22" s="1233"/>
      <c r="H22" s="1233"/>
      <c r="I22" s="536"/>
    </row>
    <row r="23" spans="1:13" ht="15.75" hidden="1" customHeight="1">
      <c r="B23" s="537" t="s">
        <v>668</v>
      </c>
    </row>
    <row r="24" spans="1:13" ht="10.5" customHeight="1">
      <c r="A24" s="538"/>
    </row>
    <row r="25" spans="1:13" ht="25.5" hidden="1" customHeight="1">
      <c r="A25" s="1154" t="s">
        <v>669</v>
      </c>
      <c r="B25" s="1154"/>
      <c r="C25" s="1154"/>
      <c r="D25" s="1154"/>
      <c r="E25" s="1154"/>
      <c r="F25" s="1154"/>
      <c r="G25" s="1154"/>
      <c r="H25" s="1154"/>
    </row>
    <row r="26" spans="1:13" ht="31.5" customHeight="1">
      <c r="A26" s="1156" t="s">
        <v>670</v>
      </c>
      <c r="B26" s="1156"/>
      <c r="C26" s="1156"/>
      <c r="D26" s="1156"/>
      <c r="E26" s="1156"/>
      <c r="F26" s="1156"/>
      <c r="G26" s="1156"/>
      <c r="H26" s="1156"/>
      <c r="I26" s="536"/>
    </row>
    <row r="27" spans="1:13" ht="26.25" customHeight="1">
      <c r="A27" s="539" t="s">
        <v>671</v>
      </c>
      <c r="B27" s="1155" t="s">
        <v>672</v>
      </c>
      <c r="C27" s="1155"/>
      <c r="D27" s="1155"/>
      <c r="E27" s="1155"/>
      <c r="F27" s="1155"/>
      <c r="G27" s="1155"/>
      <c r="H27" s="1155"/>
      <c r="I27" s="536"/>
    </row>
    <row r="28" spans="1:13" ht="26.25" customHeight="1">
      <c r="A28" s="540" t="s">
        <v>420</v>
      </c>
      <c r="B28" s="1225" t="s">
        <v>673</v>
      </c>
      <c r="C28" s="1225"/>
      <c r="D28" s="1225"/>
      <c r="E28" s="1225"/>
      <c r="F28" s="1225"/>
      <c r="G28" s="1225"/>
      <c r="H28" s="1225"/>
    </row>
    <row r="29" spans="1:13" ht="26.25" customHeight="1">
      <c r="A29" s="540" t="s">
        <v>422</v>
      </c>
      <c r="B29" s="1225" t="s">
        <v>674</v>
      </c>
      <c r="C29" s="1225"/>
      <c r="D29" s="1225"/>
      <c r="E29" s="1225"/>
      <c r="F29" s="1225"/>
      <c r="G29" s="1225"/>
      <c r="H29" s="1225"/>
    </row>
    <row r="30" spans="1:13" ht="41.25" customHeight="1">
      <c r="A30" s="540" t="s">
        <v>423</v>
      </c>
      <c r="B30" s="1225" t="s">
        <v>675</v>
      </c>
      <c r="C30" s="1225"/>
      <c r="D30" s="1225"/>
      <c r="E30" s="1225"/>
      <c r="F30" s="1225"/>
      <c r="G30" s="1225"/>
      <c r="H30" s="1225"/>
    </row>
    <row r="31" spans="1:13" ht="9.75" customHeight="1">
      <c r="A31" s="540"/>
      <c r="B31" s="536"/>
      <c r="C31" s="536"/>
      <c r="D31" s="536"/>
      <c r="E31" s="536"/>
      <c r="F31" s="536"/>
      <c r="G31" s="536"/>
      <c r="H31" s="536"/>
      <c r="I31" s="536"/>
    </row>
    <row r="32" spans="1:13" ht="25.5" customHeight="1">
      <c r="A32" s="539" t="s">
        <v>676</v>
      </c>
      <c r="B32" s="1226" t="s">
        <v>677</v>
      </c>
      <c r="C32" s="1226"/>
      <c r="D32" s="1226"/>
      <c r="E32" s="1226"/>
      <c r="F32" s="1226"/>
      <c r="G32" s="1226"/>
      <c r="H32" s="1226"/>
      <c r="I32" s="536"/>
    </row>
    <row r="33" spans="1:9" ht="22.5" customHeight="1">
      <c r="A33" s="540" t="s">
        <v>420</v>
      </c>
      <c r="B33" s="1155" t="s">
        <v>678</v>
      </c>
      <c r="C33" s="1155"/>
      <c r="D33" s="1155"/>
      <c r="E33" s="1155"/>
      <c r="F33" s="1155"/>
      <c r="G33" s="1155"/>
      <c r="H33" s="1155"/>
      <c r="I33" s="536"/>
    </row>
    <row r="34" spans="1:9" ht="24.75" hidden="1" customHeight="1">
      <c r="A34" s="540" t="s">
        <v>422</v>
      </c>
      <c r="B34" s="1155" t="s">
        <v>679</v>
      </c>
      <c r="C34" s="1155"/>
      <c r="D34" s="1155"/>
      <c r="E34" s="1155"/>
      <c r="F34" s="1155"/>
      <c r="G34" s="1155"/>
      <c r="H34" s="1155"/>
      <c r="I34" s="536"/>
    </row>
    <row r="35" spans="1:9" ht="12" customHeight="1">
      <c r="A35" s="536"/>
      <c r="B35" s="536"/>
      <c r="C35" s="536"/>
      <c r="D35" s="536"/>
      <c r="E35" s="536"/>
      <c r="F35" s="536"/>
      <c r="G35" s="536"/>
      <c r="H35" s="536"/>
      <c r="I35" s="536"/>
    </row>
    <row r="36" spans="1:9" s="544" customFormat="1" ht="24.75" customHeight="1">
      <c r="A36" s="542" t="s">
        <v>680</v>
      </c>
      <c r="B36" s="1227" t="s">
        <v>681</v>
      </c>
      <c r="C36" s="1227"/>
      <c r="D36" s="1227"/>
      <c r="E36" s="1227"/>
      <c r="F36" s="1227"/>
      <c r="G36" s="1227"/>
      <c r="H36" s="1227"/>
      <c r="I36" s="543"/>
    </row>
    <row r="37" spans="1:9" ht="24" customHeight="1">
      <c r="A37" s="536"/>
      <c r="B37" s="1228" t="s">
        <v>682</v>
      </c>
      <c r="C37" s="1228"/>
      <c r="D37" s="1228"/>
      <c r="E37" s="1228"/>
      <c r="F37" s="1228"/>
      <c r="G37" s="1228"/>
      <c r="H37" s="1228"/>
      <c r="I37" s="536"/>
    </row>
    <row r="38" spans="1:9" ht="54" customHeight="1">
      <c r="A38" s="536"/>
      <c r="B38" s="1156" t="s">
        <v>683</v>
      </c>
      <c r="C38" s="1156"/>
      <c r="D38" s="1156"/>
      <c r="E38" s="1156"/>
      <c r="F38" s="1156"/>
      <c r="G38" s="1156"/>
      <c r="H38" s="1156"/>
      <c r="I38" s="536"/>
    </row>
    <row r="39" spans="1:9" ht="15.75" customHeight="1">
      <c r="A39" s="1041" t="s">
        <v>684</v>
      </c>
      <c r="B39" s="1043" t="s">
        <v>685</v>
      </c>
      <c r="C39" s="1045"/>
      <c r="D39" s="1232" t="s">
        <v>686</v>
      </c>
      <c r="E39" s="1232"/>
      <c r="F39" s="1232"/>
      <c r="G39" s="536"/>
      <c r="H39" s="536"/>
    </row>
    <row r="40" spans="1:9" ht="19.5" customHeight="1">
      <c r="A40" s="1229"/>
      <c r="B40" s="1230"/>
      <c r="C40" s="1231"/>
      <c r="D40" s="1232"/>
      <c r="E40" s="1232"/>
      <c r="F40" s="1232"/>
      <c r="G40" s="536"/>
      <c r="H40" s="536"/>
      <c r="I40" s="536"/>
    </row>
    <row r="41" spans="1:9" ht="20.25" customHeight="1">
      <c r="A41" s="1042"/>
      <c r="B41" s="1019"/>
      <c r="C41" s="1021"/>
      <c r="D41" s="1232"/>
      <c r="E41" s="1232"/>
      <c r="F41" s="1232"/>
      <c r="G41" s="536"/>
      <c r="H41" s="536"/>
      <c r="I41" s="536"/>
    </row>
    <row r="42" spans="1:9" ht="30.75" customHeight="1">
      <c r="A42" s="547">
        <v>1</v>
      </c>
      <c r="B42" s="1203" t="s">
        <v>687</v>
      </c>
      <c r="C42" s="1203"/>
      <c r="D42" s="1047" t="str">
        <f>IF('Names of Bidder'!D18=0, "", 'Names of Bidder'!D18)</f>
        <v/>
      </c>
      <c r="E42" s="1048"/>
      <c r="F42" s="1049"/>
      <c r="G42" s="536"/>
      <c r="H42" s="536"/>
      <c r="I42" s="536"/>
    </row>
    <row r="43" spans="1:9" ht="22.5" customHeight="1">
      <c r="A43" s="1218">
        <v>2</v>
      </c>
      <c r="B43" s="1221" t="s">
        <v>688</v>
      </c>
      <c r="C43" s="1052"/>
      <c r="D43" s="1016"/>
      <c r="E43" s="1017"/>
      <c r="F43" s="1018"/>
      <c r="G43" s="536"/>
      <c r="H43" s="536"/>
      <c r="I43" s="536"/>
    </row>
    <row r="44" spans="1:9" ht="22.5" customHeight="1">
      <c r="A44" s="1219"/>
      <c r="B44" s="1222"/>
      <c r="C44" s="1034"/>
      <c r="D44" s="1016"/>
      <c r="E44" s="1017"/>
      <c r="F44" s="1018"/>
      <c r="G44" s="536"/>
      <c r="H44" s="536"/>
      <c r="I44" s="536"/>
    </row>
    <row r="45" spans="1:9" ht="21.75" customHeight="1">
      <c r="A45" s="1220"/>
      <c r="B45" s="1223"/>
      <c r="C45" s="1224"/>
      <c r="D45" s="1016"/>
      <c r="E45" s="1017"/>
      <c r="F45" s="1018"/>
      <c r="G45" s="536"/>
      <c r="H45" s="536"/>
      <c r="I45" s="536"/>
    </row>
    <row r="46" spans="1:9" ht="18.75" customHeight="1">
      <c r="A46" s="547">
        <v>3</v>
      </c>
      <c r="B46" s="1203" t="s">
        <v>689</v>
      </c>
      <c r="C46" s="1203"/>
      <c r="D46" s="1016"/>
      <c r="E46" s="1017"/>
      <c r="F46" s="1018"/>
      <c r="G46" s="536"/>
      <c r="H46" s="536"/>
      <c r="I46" s="536"/>
    </row>
    <row r="47" spans="1:9" ht="20.25" customHeight="1">
      <c r="A47" s="547">
        <v>4</v>
      </c>
      <c r="B47" s="1203" t="s">
        <v>690</v>
      </c>
      <c r="C47" s="1203"/>
      <c r="D47" s="1016"/>
      <c r="E47" s="1017"/>
      <c r="F47" s="1018"/>
      <c r="G47" s="536"/>
      <c r="H47" s="536"/>
      <c r="I47" s="536"/>
    </row>
    <row r="48" spans="1:9" ht="19.5" customHeight="1">
      <c r="A48" s="548">
        <v>5</v>
      </c>
      <c r="B48" s="1203" t="s">
        <v>691</v>
      </c>
      <c r="C48" s="1203"/>
      <c r="D48" s="1016"/>
      <c r="E48" s="1017"/>
      <c r="F48" s="1018"/>
      <c r="G48" s="536"/>
      <c r="H48" s="536"/>
    </row>
    <row r="49" spans="1:10" ht="51.75" customHeight="1">
      <c r="A49" s="547">
        <v>6</v>
      </c>
      <c r="B49" s="1203" t="s">
        <v>692</v>
      </c>
      <c r="C49" s="1203"/>
      <c r="D49" s="1016"/>
      <c r="E49" s="1017"/>
      <c r="F49" s="1018"/>
      <c r="G49" s="536"/>
      <c r="H49" s="536"/>
      <c r="I49" s="536"/>
    </row>
    <row r="50" spans="1:10" ht="49.5" customHeight="1">
      <c r="A50" s="547">
        <v>7</v>
      </c>
      <c r="B50" s="1203" t="s">
        <v>693</v>
      </c>
      <c r="C50" s="1203"/>
      <c r="D50" s="1016"/>
      <c r="E50" s="1017"/>
      <c r="F50" s="1018"/>
      <c r="G50" s="536"/>
      <c r="H50" s="536"/>
      <c r="I50" s="536"/>
    </row>
    <row r="51" spans="1:10" ht="24" customHeight="1">
      <c r="A51" s="547">
        <v>8</v>
      </c>
      <c r="B51" s="1203" t="s">
        <v>694</v>
      </c>
      <c r="C51" s="1203"/>
      <c r="D51" s="1016"/>
      <c r="E51" s="1017"/>
      <c r="F51" s="1018"/>
      <c r="G51" s="536"/>
      <c r="H51" s="536"/>
      <c r="I51" s="536"/>
    </row>
    <row r="52" spans="1:10" ht="22.5" customHeight="1">
      <c r="A52" s="549"/>
      <c r="B52" s="550" t="s">
        <v>695</v>
      </c>
      <c r="C52" s="551"/>
      <c r="D52" s="1016"/>
      <c r="E52" s="1017"/>
      <c r="F52" s="1018"/>
      <c r="G52" s="536"/>
      <c r="H52" s="536"/>
      <c r="I52" s="536"/>
    </row>
    <row r="53" spans="1:10" ht="24.75" customHeight="1">
      <c r="A53" s="549"/>
      <c r="B53" s="550" t="s">
        <v>696</v>
      </c>
      <c r="C53" s="551"/>
      <c r="D53" s="1016"/>
      <c r="E53" s="1017"/>
      <c r="F53" s="1018"/>
      <c r="G53" s="536"/>
      <c r="H53" s="536"/>
      <c r="I53" s="536"/>
    </row>
    <row r="54" spans="1:10" ht="22.5" customHeight="1">
      <c r="A54" s="552"/>
      <c r="B54" s="550" t="s">
        <v>697</v>
      </c>
      <c r="C54" s="553"/>
      <c r="D54" s="1016"/>
      <c r="E54" s="1017"/>
      <c r="F54" s="1018"/>
      <c r="G54" s="536"/>
      <c r="H54" s="536"/>
    </row>
    <row r="55" spans="1:10" ht="13.5" customHeight="1">
      <c r="A55" s="536"/>
      <c r="B55" s="536"/>
      <c r="C55" s="536"/>
      <c r="D55" s="536"/>
      <c r="E55" s="536"/>
      <c r="F55" s="536"/>
      <c r="G55" s="536"/>
      <c r="H55" s="536"/>
      <c r="I55" s="536"/>
    </row>
    <row r="56" spans="1:10" s="507" customFormat="1" ht="47.25" customHeight="1">
      <c r="A56" s="547">
        <v>9</v>
      </c>
      <c r="B56" s="1213" t="s">
        <v>698</v>
      </c>
      <c r="C56" s="1214"/>
      <c r="D56" s="1214"/>
      <c r="E56" s="1214"/>
      <c r="F56" s="1215"/>
      <c r="G56" s="554" t="s">
        <v>482</v>
      </c>
      <c r="H56" s="555"/>
      <c r="I56" s="62"/>
      <c r="J56" s="62"/>
    </row>
    <row r="57" spans="1:10" s="507" customFormat="1" ht="42" customHeight="1">
      <c r="A57" s="547">
        <v>10</v>
      </c>
      <c r="B57" s="1213" t="s">
        <v>699</v>
      </c>
      <c r="C57" s="1214"/>
      <c r="D57" s="1214"/>
      <c r="E57" s="1214"/>
      <c r="F57" s="1215"/>
      <c r="G57" s="554"/>
      <c r="H57" s="555"/>
      <c r="I57" s="62"/>
      <c r="J57" s="62"/>
    </row>
    <row r="58" spans="1:10" s="507" customFormat="1" ht="12" customHeight="1">
      <c r="A58" s="62"/>
      <c r="B58" s="62"/>
      <c r="C58" s="62"/>
      <c r="D58" s="62"/>
      <c r="E58" s="62"/>
      <c r="F58" s="62"/>
      <c r="G58" s="62"/>
      <c r="H58" s="62"/>
      <c r="I58" s="62"/>
      <c r="J58" s="62"/>
    </row>
    <row r="59" spans="1:10" s="507" customFormat="1" ht="12" customHeight="1">
      <c r="A59" s="62"/>
      <c r="B59" s="62"/>
      <c r="C59" s="62"/>
      <c r="D59" s="62"/>
      <c r="E59" s="62"/>
      <c r="F59" s="62"/>
      <c r="G59" s="62"/>
      <c r="H59" s="62"/>
      <c r="I59" s="62"/>
      <c r="J59" s="62"/>
    </row>
    <row r="60" spans="1:10" s="507" customFormat="1" ht="24" customHeight="1">
      <c r="A60" s="556">
        <v>2</v>
      </c>
      <c r="B60" s="1216" t="s">
        <v>700</v>
      </c>
      <c r="C60" s="1216"/>
      <c r="D60" s="1216"/>
      <c r="E60" s="1216"/>
      <c r="F60" s="1216"/>
      <c r="G60" s="1216"/>
      <c r="H60" s="1216"/>
      <c r="I60" s="1216"/>
      <c r="J60" s="62"/>
    </row>
    <row r="61" spans="1:10" s="507" customFormat="1" ht="16.5">
      <c r="A61" s="62"/>
      <c r="B61" s="62"/>
      <c r="C61" s="62"/>
      <c r="D61" s="62"/>
      <c r="E61" s="62"/>
      <c r="F61" s="62"/>
      <c r="G61" s="62"/>
      <c r="H61" s="62"/>
      <c r="I61" s="62"/>
      <c r="J61" s="62"/>
    </row>
    <row r="62" spans="1:10" s="507" customFormat="1" ht="24.75" customHeight="1">
      <c r="A62" s="557" t="s">
        <v>701</v>
      </c>
      <c r="B62" s="1217" t="s">
        <v>702</v>
      </c>
      <c r="C62" s="1217"/>
      <c r="D62" s="1217"/>
      <c r="E62" s="1217"/>
      <c r="F62" s="1217"/>
      <c r="G62" s="1217"/>
      <c r="H62" s="1217"/>
      <c r="I62" s="1217"/>
      <c r="J62" s="62"/>
    </row>
    <row r="63" spans="1:10" s="507" customFormat="1" ht="10.5" customHeight="1">
      <c r="A63" s="62"/>
      <c r="B63" s="62"/>
      <c r="C63" s="62"/>
      <c r="D63" s="62"/>
      <c r="E63" s="62"/>
      <c r="F63" s="62"/>
      <c r="G63" s="62"/>
      <c r="H63" s="62"/>
      <c r="I63" s="62"/>
      <c r="J63" s="62"/>
    </row>
    <row r="64" spans="1:10" s="507" customFormat="1" ht="75" customHeight="1">
      <c r="A64" s="558" t="s">
        <v>703</v>
      </c>
      <c r="B64" s="1211" t="s">
        <v>801</v>
      </c>
      <c r="C64" s="1211"/>
      <c r="D64" s="1211"/>
      <c r="E64" s="1211"/>
      <c r="F64" s="1211"/>
      <c r="G64" s="1211"/>
      <c r="H64" s="1211"/>
      <c r="I64" s="1211"/>
    </row>
    <row r="65" spans="1:189" s="507" customFormat="1" ht="192.75" customHeight="1">
      <c r="A65" s="558" t="s">
        <v>704</v>
      </c>
      <c r="B65" s="1212" t="s">
        <v>800</v>
      </c>
      <c r="C65" s="1212"/>
      <c r="D65" s="1212"/>
      <c r="E65" s="1212"/>
      <c r="F65" s="1212"/>
      <c r="G65" s="1212"/>
      <c r="H65" s="1212"/>
      <c r="I65" s="1212"/>
      <c r="J65" s="62"/>
    </row>
    <row r="66" spans="1:189" s="507" customFormat="1" ht="213" customHeight="1">
      <c r="A66" s="558" t="s">
        <v>793</v>
      </c>
      <c r="B66" s="1212" t="s">
        <v>802</v>
      </c>
      <c r="C66" s="1212"/>
      <c r="D66" s="1212"/>
      <c r="E66" s="1212"/>
      <c r="F66" s="1212"/>
      <c r="G66" s="1212"/>
      <c r="H66" s="1212"/>
      <c r="I66" s="1212"/>
      <c r="J66" s="62"/>
    </row>
    <row r="67" spans="1:189" s="507" customFormat="1" ht="60" customHeight="1">
      <c r="A67" s="558"/>
      <c r="B67" s="1212" t="s">
        <v>878</v>
      </c>
      <c r="C67" s="1212"/>
      <c r="D67" s="1212"/>
      <c r="E67" s="1212"/>
      <c r="F67" s="1212"/>
      <c r="G67" s="1212"/>
      <c r="H67" s="1212"/>
      <c r="I67" s="1212"/>
      <c r="J67" s="62"/>
    </row>
    <row r="68" spans="1:189" s="507" customFormat="1" ht="24.75" customHeight="1">
      <c r="A68" s="558"/>
      <c r="B68" s="1212" t="s">
        <v>803</v>
      </c>
      <c r="C68" s="1212"/>
      <c r="D68" s="1212"/>
      <c r="E68" s="1212"/>
      <c r="F68" s="1212"/>
      <c r="G68" s="1212"/>
      <c r="H68" s="1212"/>
      <c r="I68" s="1212"/>
      <c r="J68" s="62"/>
    </row>
    <row r="69" spans="1:189" s="507" customFormat="1" ht="16.5">
      <c r="A69" s="62"/>
      <c r="B69" s="62"/>
      <c r="C69" s="62"/>
      <c r="D69" s="62"/>
      <c r="E69" s="62"/>
      <c r="F69" s="62"/>
      <c r="G69" s="62"/>
      <c r="H69" s="62"/>
      <c r="I69" s="62"/>
      <c r="J69" s="62"/>
    </row>
    <row r="70" spans="1:189" s="507" customFormat="1" ht="57" customHeight="1">
      <c r="A70" s="558" t="s">
        <v>804</v>
      </c>
      <c r="B70" s="1207" t="s">
        <v>705</v>
      </c>
      <c r="C70" s="1207"/>
      <c r="D70" s="1207"/>
      <c r="E70" s="1207"/>
      <c r="F70" s="1207"/>
      <c r="G70" s="1207"/>
      <c r="H70" s="1207"/>
      <c r="I70" s="1207"/>
      <c r="J70" s="62"/>
    </row>
    <row r="71" spans="1:189" s="507" customFormat="1" ht="41.25" customHeight="1">
      <c r="B71" s="1207" t="s">
        <v>706</v>
      </c>
      <c r="C71" s="1207"/>
      <c r="D71" s="1207"/>
      <c r="E71" s="1207"/>
      <c r="F71" s="1207"/>
      <c r="G71" s="1207"/>
      <c r="H71" s="1207"/>
      <c r="I71" s="1207"/>
    </row>
    <row r="72" spans="1:189" s="507" customFormat="1" ht="16.5" customHeight="1">
      <c r="B72" s="729"/>
      <c r="C72" s="729"/>
      <c r="D72" s="729"/>
      <c r="E72" s="729"/>
      <c r="F72" s="729"/>
      <c r="G72" s="729"/>
      <c r="H72" s="729"/>
      <c r="I72" s="729"/>
    </row>
    <row r="73" spans="1:189" s="507" customFormat="1" ht="41.25" customHeight="1">
      <c r="A73" s="734">
        <v>2.2000000000000002</v>
      </c>
      <c r="B73" s="1209" t="s">
        <v>805</v>
      </c>
      <c r="C73" s="1209"/>
      <c r="D73" s="1209"/>
      <c r="E73" s="1209"/>
      <c r="F73" s="1209"/>
      <c r="G73" s="1209"/>
      <c r="H73" s="1209"/>
      <c r="I73" s="1209"/>
    </row>
    <row r="74" spans="1:189" s="507" customFormat="1" ht="41.25" customHeight="1">
      <c r="A74" s="734" t="s">
        <v>806</v>
      </c>
      <c r="B74" s="1210" t="s">
        <v>807</v>
      </c>
      <c r="C74" s="1210"/>
      <c r="D74" s="1210"/>
      <c r="E74" s="1210"/>
      <c r="F74" s="1210"/>
      <c r="G74" s="1083"/>
      <c r="H74" s="1108"/>
      <c r="I74" s="1108"/>
    </row>
    <row r="75" spans="1:189" s="507" customFormat="1" ht="16.5" customHeight="1">
      <c r="B75" s="729"/>
      <c r="C75" s="729"/>
      <c r="D75" s="729"/>
      <c r="E75" s="729"/>
      <c r="F75" s="729"/>
      <c r="G75" s="729"/>
      <c r="H75" s="729"/>
      <c r="I75" s="729"/>
    </row>
    <row r="76" spans="1:189" s="738" customFormat="1" ht="24" customHeight="1">
      <c r="A76" s="1119">
        <v>2.2999999999999998</v>
      </c>
      <c r="B76" s="1105" t="s">
        <v>808</v>
      </c>
      <c r="C76" s="1105"/>
      <c r="D76" s="1105"/>
      <c r="E76" s="1105"/>
      <c r="F76" s="1105"/>
      <c r="G76" s="1105"/>
      <c r="H76" s="1105"/>
      <c r="I76" s="1105"/>
      <c r="AB76" s="771"/>
      <c r="AC76" s="565"/>
      <c r="AD76" s="565"/>
      <c r="AE76" s="565"/>
      <c r="AF76" s="565"/>
      <c r="AG76" s="565"/>
      <c r="AH76" s="565"/>
      <c r="AI76" s="565"/>
      <c r="AJ76" s="565"/>
      <c r="AK76" s="565"/>
      <c r="AL76" s="565"/>
      <c r="AM76" s="565"/>
      <c r="AN76" s="565"/>
      <c r="AO76" s="565"/>
      <c r="AP76" s="565"/>
      <c r="AQ76" s="565"/>
      <c r="AR76" s="565"/>
      <c r="AS76" s="565"/>
      <c r="AT76" s="565"/>
      <c r="AU76" s="565"/>
      <c r="AV76" s="565"/>
      <c r="AW76" s="565"/>
      <c r="AX76" s="565"/>
      <c r="AY76" s="565"/>
      <c r="AZ76" s="565"/>
      <c r="BA76" s="565"/>
      <c r="BB76" s="565"/>
      <c r="BC76" s="565"/>
      <c r="BD76" s="565"/>
      <c r="BE76" s="565"/>
      <c r="BF76" s="565"/>
      <c r="BG76" s="565"/>
      <c r="BH76" s="565"/>
      <c r="BI76" s="565"/>
      <c r="BJ76" s="565"/>
      <c r="BK76" s="565"/>
      <c r="BL76" s="565"/>
      <c r="BM76" s="565"/>
      <c r="BN76" s="565"/>
      <c r="BO76" s="565"/>
      <c r="BP76" s="565"/>
      <c r="BQ76" s="565"/>
      <c r="BR76" s="565"/>
      <c r="BS76" s="565"/>
      <c r="BT76" s="565"/>
      <c r="BU76" s="565"/>
      <c r="BV76" s="565"/>
      <c r="BW76" s="565"/>
      <c r="BX76" s="565"/>
      <c r="BY76" s="565"/>
      <c r="BZ76" s="565"/>
      <c r="CA76" s="565"/>
      <c r="CB76" s="565"/>
      <c r="CC76" s="565"/>
      <c r="CD76" s="565"/>
      <c r="CE76" s="565"/>
      <c r="CF76" s="565"/>
      <c r="CG76" s="565"/>
      <c r="CH76" s="565"/>
      <c r="CI76" s="565"/>
      <c r="CJ76" s="565"/>
      <c r="CK76" s="565"/>
      <c r="CL76" s="565"/>
      <c r="CM76" s="565"/>
      <c r="CN76" s="565"/>
      <c r="CO76" s="565"/>
      <c r="CP76" s="565"/>
      <c r="CQ76" s="565"/>
      <c r="CR76" s="565"/>
      <c r="CS76" s="565"/>
      <c r="CT76" s="565"/>
      <c r="CU76" s="565"/>
      <c r="CV76" s="565"/>
      <c r="CW76" s="565"/>
      <c r="CX76" s="565"/>
      <c r="CY76" s="565"/>
      <c r="CZ76" s="565"/>
      <c r="DA76" s="565"/>
      <c r="DB76" s="565"/>
      <c r="DC76" s="565"/>
      <c r="DD76" s="565"/>
      <c r="DE76" s="565"/>
      <c r="DF76" s="565"/>
      <c r="DG76" s="565"/>
      <c r="DH76" s="565"/>
      <c r="DI76" s="565"/>
      <c r="DJ76" s="565"/>
      <c r="DK76" s="565"/>
      <c r="DL76" s="565"/>
      <c r="DM76" s="565"/>
      <c r="DN76" s="565"/>
      <c r="DO76" s="565"/>
      <c r="DP76" s="565"/>
      <c r="DQ76" s="565"/>
      <c r="DR76" s="565"/>
      <c r="DS76" s="565"/>
      <c r="DT76" s="565"/>
      <c r="DU76" s="565"/>
      <c r="DV76" s="565"/>
      <c r="DW76" s="565"/>
      <c r="DX76" s="565"/>
      <c r="DY76" s="565"/>
      <c r="DZ76" s="565"/>
      <c r="EA76" s="565"/>
      <c r="EB76" s="565"/>
      <c r="EC76" s="565"/>
      <c r="ED76" s="565"/>
      <c r="EE76" s="565"/>
      <c r="EF76" s="565"/>
      <c r="EG76" s="565"/>
      <c r="EH76" s="565"/>
      <c r="EI76" s="565"/>
      <c r="EJ76" s="565"/>
      <c r="EK76" s="565"/>
      <c r="EL76" s="565"/>
      <c r="EM76" s="565"/>
      <c r="EN76" s="565"/>
      <c r="EO76" s="565"/>
      <c r="EP76" s="565"/>
      <c r="EQ76" s="565"/>
      <c r="ER76" s="565"/>
      <c r="ES76" s="565"/>
      <c r="ET76" s="565"/>
      <c r="EU76" s="565"/>
      <c r="EV76" s="565"/>
      <c r="EW76" s="565"/>
      <c r="EX76" s="565"/>
      <c r="EY76" s="565"/>
      <c r="EZ76" s="565"/>
      <c r="FA76" s="565"/>
      <c r="FB76" s="565"/>
      <c r="FC76" s="565"/>
      <c r="FD76" s="565"/>
      <c r="FE76" s="565"/>
      <c r="FF76" s="565"/>
      <c r="FG76" s="565"/>
      <c r="FH76" s="565"/>
      <c r="FI76" s="565"/>
      <c r="FJ76" s="565"/>
      <c r="FK76" s="565"/>
      <c r="FL76" s="565"/>
      <c r="FM76" s="565"/>
      <c r="FN76" s="565"/>
      <c r="FO76" s="565"/>
      <c r="FP76" s="565"/>
      <c r="FQ76" s="565"/>
      <c r="FR76" s="565"/>
      <c r="FS76" s="565"/>
      <c r="FT76" s="565"/>
      <c r="FU76" s="565"/>
      <c r="FV76" s="565"/>
      <c r="FW76" s="565"/>
      <c r="FX76" s="565"/>
      <c r="FY76" s="565"/>
      <c r="FZ76" s="565"/>
      <c r="GA76" s="565"/>
      <c r="GB76" s="565"/>
      <c r="GC76" s="565"/>
      <c r="GD76" s="565"/>
      <c r="GE76" s="565"/>
      <c r="GF76" s="565"/>
      <c r="GG76" s="565"/>
    </row>
    <row r="77" spans="1:189" s="507" customFormat="1" ht="48.75" customHeight="1">
      <c r="A77" s="1119"/>
      <c r="B77" s="1120" t="s">
        <v>809</v>
      </c>
      <c r="C77" s="1120"/>
      <c r="D77" s="1120"/>
      <c r="E77" s="1120"/>
      <c r="F77" s="1120"/>
      <c r="G77" s="1120"/>
      <c r="H77" s="1120"/>
      <c r="I77" s="1120"/>
      <c r="J77" s="62"/>
    </row>
    <row r="78" spans="1:189" s="507" customFormat="1" ht="38.25" customHeight="1">
      <c r="A78" s="756">
        <v>1</v>
      </c>
      <c r="B78" s="1138" t="s">
        <v>810</v>
      </c>
      <c r="C78" s="1139"/>
      <c r="D78" s="1139"/>
      <c r="E78" s="1139"/>
      <c r="F78" s="1208">
        <v>0</v>
      </c>
      <c r="G78" s="1208"/>
      <c r="H78" s="1208"/>
      <c r="I78" s="1208"/>
      <c r="J78" s="559"/>
      <c r="K78" s="559"/>
      <c r="L78" s="559"/>
      <c r="M78" s="559"/>
      <c r="N78" s="560">
        <f>'[10]Name of Bidder'!D12</f>
        <v>0</v>
      </c>
      <c r="O78" s="559"/>
      <c r="P78" s="559"/>
      <c r="Q78" s="559"/>
      <c r="R78" s="559"/>
      <c r="S78" s="559"/>
      <c r="T78" s="559"/>
      <c r="U78" s="559"/>
      <c r="V78" s="559"/>
      <c r="W78" s="559"/>
      <c r="X78" s="559"/>
      <c r="Y78" s="559"/>
    </row>
    <row r="79" spans="1:189" s="507" customFormat="1" ht="44.25" customHeight="1">
      <c r="A79" s="756">
        <v>2</v>
      </c>
      <c r="B79" s="1137" t="s">
        <v>811</v>
      </c>
      <c r="C79" s="1085"/>
      <c r="D79" s="1085"/>
      <c r="E79" s="1100"/>
      <c r="F79" s="1208"/>
      <c r="G79" s="1208"/>
      <c r="H79" s="1208"/>
      <c r="I79" s="1208"/>
      <c r="J79" s="563"/>
      <c r="K79" s="563"/>
      <c r="L79" s="563"/>
      <c r="M79" s="563"/>
      <c r="N79" s="561">
        <f>'[10]Name of Bidder'!D22</f>
        <v>0</v>
      </c>
      <c r="O79" s="563"/>
      <c r="P79" s="563"/>
      <c r="Q79" s="563"/>
      <c r="R79" s="563"/>
      <c r="S79" s="563"/>
      <c r="T79" s="563"/>
      <c r="U79" s="563"/>
      <c r="V79" s="563"/>
      <c r="W79" s="563"/>
      <c r="X79" s="563"/>
      <c r="Y79" s="563"/>
    </row>
    <row r="80" spans="1:189" s="507" customFormat="1" ht="44.25" customHeight="1">
      <c r="A80" s="756">
        <v>3</v>
      </c>
      <c r="B80" s="1137" t="s">
        <v>812</v>
      </c>
      <c r="C80" s="1085"/>
      <c r="D80" s="1085"/>
      <c r="E80" s="1085"/>
      <c r="F80" s="668"/>
      <c r="G80" s="1128"/>
      <c r="H80" s="1125"/>
      <c r="I80" s="668"/>
      <c r="J80" s="563"/>
      <c r="K80" s="563"/>
      <c r="L80" s="563"/>
      <c r="M80" s="563"/>
      <c r="N80" s="578"/>
      <c r="O80" s="563"/>
      <c r="P80" s="563"/>
      <c r="Q80" s="563"/>
      <c r="R80" s="563"/>
      <c r="S80" s="563"/>
      <c r="T80" s="563"/>
      <c r="U80" s="563"/>
      <c r="V80" s="563"/>
      <c r="W80" s="563"/>
      <c r="X80" s="563"/>
      <c r="Y80" s="563"/>
    </row>
    <row r="81" spans="1:25" s="507" customFormat="1" ht="36.75" customHeight="1">
      <c r="A81" s="756">
        <v>4</v>
      </c>
      <c r="B81" s="1137" t="s">
        <v>708</v>
      </c>
      <c r="C81" s="1085"/>
      <c r="D81" s="1085"/>
      <c r="E81" s="1100"/>
      <c r="F81" s="668"/>
      <c r="G81" s="1142"/>
      <c r="H81" s="1142"/>
      <c r="I81" s="667"/>
      <c r="J81" s="563"/>
      <c r="K81" s="563"/>
      <c r="L81" s="563"/>
      <c r="M81" s="563"/>
      <c r="N81" s="563"/>
      <c r="O81" s="563"/>
      <c r="P81" s="563"/>
      <c r="Q81" s="563"/>
      <c r="R81" s="563"/>
      <c r="S81" s="563"/>
      <c r="T81" s="563"/>
      <c r="U81" s="563"/>
      <c r="V81" s="563"/>
      <c r="W81" s="563"/>
      <c r="X81" s="563"/>
      <c r="Y81" s="563"/>
    </row>
    <row r="82" spans="1:25" s="507" customFormat="1" ht="23.25" customHeight="1">
      <c r="A82" s="1079">
        <v>5</v>
      </c>
      <c r="B82" s="1129" t="s">
        <v>709</v>
      </c>
      <c r="C82" s="1101"/>
      <c r="D82" s="1101"/>
      <c r="E82" s="1102"/>
      <c r="F82" s="668"/>
      <c r="G82" s="1142"/>
      <c r="H82" s="1142"/>
      <c r="I82" s="667"/>
      <c r="J82" s="563"/>
      <c r="K82" s="563"/>
      <c r="L82" s="563"/>
      <c r="M82" s="563"/>
      <c r="N82" s="563"/>
      <c r="O82" s="563"/>
      <c r="P82" s="563"/>
      <c r="Q82" s="563"/>
      <c r="R82" s="563"/>
      <c r="S82" s="563"/>
      <c r="T82" s="563"/>
      <c r="U82" s="563"/>
      <c r="V82" s="563"/>
      <c r="W82" s="563"/>
      <c r="X82" s="563"/>
      <c r="Y82" s="563"/>
    </row>
    <row r="83" spans="1:25" s="507" customFormat="1" ht="21" customHeight="1">
      <c r="A83" s="1123"/>
      <c r="B83" s="1130"/>
      <c r="C83" s="1103"/>
      <c r="D83" s="1103"/>
      <c r="E83" s="1104"/>
      <c r="F83" s="668"/>
      <c r="G83" s="1142"/>
      <c r="H83" s="1142"/>
      <c r="I83" s="667"/>
      <c r="J83" s="563"/>
      <c r="K83" s="563"/>
      <c r="L83" s="563"/>
      <c r="M83" s="563"/>
      <c r="N83" s="563"/>
      <c r="O83" s="563"/>
      <c r="P83" s="563"/>
      <c r="Q83" s="563"/>
      <c r="R83" s="563"/>
      <c r="S83" s="563"/>
      <c r="T83" s="563"/>
      <c r="U83" s="563"/>
      <c r="V83" s="563"/>
      <c r="W83" s="563"/>
      <c r="X83" s="563"/>
      <c r="Y83" s="563"/>
    </row>
    <row r="84" spans="1:25" s="507" customFormat="1" ht="20.25" customHeight="1">
      <c r="A84" s="1123"/>
      <c r="B84" s="1130"/>
      <c r="C84" s="1103"/>
      <c r="D84" s="1103"/>
      <c r="E84" s="1104"/>
      <c r="F84" s="668"/>
      <c r="G84" s="1142"/>
      <c r="H84" s="1142"/>
      <c r="I84" s="667"/>
      <c r="J84" s="563"/>
      <c r="K84" s="563"/>
      <c r="L84" s="563"/>
      <c r="M84" s="563"/>
      <c r="N84" s="563"/>
      <c r="O84" s="563"/>
      <c r="P84" s="563"/>
      <c r="Q84" s="563"/>
      <c r="R84" s="563"/>
      <c r="S84" s="563"/>
      <c r="T84" s="563"/>
      <c r="U84" s="563"/>
      <c r="V84" s="563"/>
      <c r="W84" s="563"/>
      <c r="X84" s="563"/>
      <c r="Y84" s="563"/>
    </row>
    <row r="85" spans="1:25" s="507" customFormat="1" ht="21" customHeight="1">
      <c r="A85" s="1123"/>
      <c r="B85" s="1130"/>
      <c r="C85" s="1103"/>
      <c r="D85" s="1103"/>
      <c r="E85" s="1104"/>
      <c r="F85" s="668"/>
      <c r="G85" s="1142"/>
      <c r="H85" s="1142"/>
      <c r="I85" s="667"/>
      <c r="J85" s="563"/>
      <c r="K85" s="563"/>
      <c r="L85" s="563"/>
      <c r="M85" s="563"/>
      <c r="N85" s="563"/>
      <c r="O85" s="563"/>
      <c r="P85" s="563"/>
      <c r="Q85" s="563"/>
      <c r="R85" s="563"/>
      <c r="S85" s="563"/>
      <c r="T85" s="563"/>
      <c r="U85" s="563"/>
      <c r="V85" s="563"/>
      <c r="W85" s="563"/>
      <c r="X85" s="563"/>
      <c r="Y85" s="563"/>
    </row>
    <row r="86" spans="1:25" s="507" customFormat="1" ht="24.95" customHeight="1">
      <c r="A86" s="1123"/>
      <c r="B86" s="564"/>
      <c r="C86" s="565"/>
      <c r="D86" s="565"/>
      <c r="E86" s="566" t="s">
        <v>710</v>
      </c>
      <c r="F86" s="668"/>
      <c r="G86" s="1142"/>
      <c r="H86" s="1142"/>
      <c r="I86" s="667"/>
      <c r="J86" s="563"/>
      <c r="K86" s="563"/>
      <c r="L86" s="563"/>
      <c r="M86" s="563"/>
      <c r="N86" s="563"/>
      <c r="O86" s="563"/>
      <c r="P86" s="563"/>
      <c r="Q86" s="563"/>
      <c r="R86" s="563"/>
      <c r="S86" s="563"/>
      <c r="T86" s="563"/>
      <c r="U86" s="563"/>
      <c r="V86" s="563"/>
      <c r="W86" s="563"/>
      <c r="X86" s="563"/>
      <c r="Y86" s="563"/>
    </row>
    <row r="87" spans="1:25" s="507" customFormat="1" ht="24.95" customHeight="1">
      <c r="A87" s="1123"/>
      <c r="B87" s="564"/>
      <c r="C87" s="565"/>
      <c r="D87" s="565"/>
      <c r="E87" s="566" t="s">
        <v>23</v>
      </c>
      <c r="F87" s="668"/>
      <c r="G87" s="1142"/>
      <c r="H87" s="1142"/>
      <c r="I87" s="667"/>
      <c r="J87" s="563"/>
      <c r="K87" s="563"/>
      <c r="L87" s="563"/>
      <c r="M87" s="563"/>
      <c r="N87" s="563"/>
      <c r="O87" s="563"/>
      <c r="P87" s="563"/>
      <c r="Q87" s="563"/>
      <c r="R87" s="563"/>
      <c r="S87" s="563"/>
      <c r="T87" s="563"/>
      <c r="U87" s="563"/>
      <c r="V87" s="563"/>
      <c r="W87" s="563"/>
      <c r="X87" s="563"/>
      <c r="Y87" s="563"/>
    </row>
    <row r="88" spans="1:25" s="507" customFormat="1" ht="24.95" customHeight="1">
      <c r="A88" s="1080"/>
      <c r="B88" s="567"/>
      <c r="C88" s="568"/>
      <c r="D88" s="568"/>
      <c r="E88" s="569" t="s">
        <v>711</v>
      </c>
      <c r="F88" s="668"/>
      <c r="G88" s="1142"/>
      <c r="H88" s="1142"/>
      <c r="I88" s="667"/>
      <c r="J88" s="563"/>
      <c r="K88" s="563"/>
      <c r="L88" s="563"/>
      <c r="M88" s="563"/>
      <c r="N88" s="563"/>
      <c r="O88" s="563"/>
      <c r="P88" s="563"/>
      <c r="Q88" s="563"/>
      <c r="R88" s="563"/>
      <c r="S88" s="563"/>
      <c r="T88" s="563"/>
      <c r="U88" s="563"/>
      <c r="V88" s="563"/>
      <c r="W88" s="563"/>
      <c r="X88" s="563"/>
      <c r="Y88" s="563"/>
    </row>
    <row r="89" spans="1:25" s="507" customFormat="1" ht="42.75" customHeight="1">
      <c r="A89" s="756">
        <v>6</v>
      </c>
      <c r="B89" s="1076" t="s">
        <v>813</v>
      </c>
      <c r="C89" s="1076"/>
      <c r="D89" s="1076"/>
      <c r="E89" s="1076"/>
      <c r="F89" s="735"/>
      <c r="G89" s="572"/>
      <c r="H89" s="573"/>
      <c r="I89" s="573"/>
      <c r="J89" s="563"/>
      <c r="K89" s="563"/>
      <c r="L89" s="563"/>
      <c r="M89" s="563"/>
      <c r="N89" s="563"/>
      <c r="O89" s="563"/>
      <c r="P89" s="563"/>
      <c r="Q89" s="563"/>
      <c r="R89" s="563"/>
      <c r="S89" s="563"/>
      <c r="T89" s="563"/>
      <c r="U89" s="563"/>
      <c r="V89" s="563"/>
      <c r="W89" s="563"/>
      <c r="X89" s="563"/>
      <c r="Y89" s="563"/>
    </row>
    <row r="90" spans="1:25" s="507" customFormat="1" ht="54.75" customHeight="1">
      <c r="A90" s="756">
        <v>7</v>
      </c>
      <c r="B90" s="1143" t="s">
        <v>814</v>
      </c>
      <c r="C90" s="1076"/>
      <c r="D90" s="1076"/>
      <c r="E90" s="1076"/>
      <c r="F90" s="736"/>
      <c r="G90" s="1083"/>
      <c r="H90" s="1084"/>
      <c r="I90" s="736"/>
      <c r="J90" s="563"/>
      <c r="K90" s="563"/>
      <c r="L90" s="563"/>
      <c r="M90" s="563"/>
      <c r="N90" s="563"/>
      <c r="O90" s="563"/>
      <c r="P90" s="563"/>
      <c r="Q90" s="563"/>
      <c r="R90" s="563"/>
      <c r="S90" s="563"/>
      <c r="T90" s="563"/>
      <c r="U90" s="563"/>
      <c r="V90" s="563"/>
      <c r="W90" s="563"/>
      <c r="X90" s="563"/>
      <c r="Y90" s="563"/>
    </row>
    <row r="91" spans="1:25" s="507" customFormat="1" ht="34.5" hidden="1" customHeight="1">
      <c r="A91" s="756"/>
      <c r="B91" s="1076"/>
      <c r="C91" s="1076"/>
      <c r="D91" s="1076"/>
      <c r="E91" s="1076"/>
      <c r="F91" s="1128"/>
      <c r="G91" s="1125"/>
      <c r="H91" s="1128"/>
      <c r="I91" s="1125"/>
      <c r="J91" s="563"/>
      <c r="K91" s="563"/>
      <c r="L91" s="563"/>
      <c r="M91" s="563"/>
      <c r="N91" s="563"/>
      <c r="O91" s="563"/>
      <c r="P91" s="563"/>
      <c r="Q91" s="563"/>
      <c r="R91" s="563"/>
      <c r="S91" s="563"/>
      <c r="T91" s="563"/>
      <c r="U91" s="563"/>
      <c r="V91" s="563"/>
      <c r="W91" s="563"/>
      <c r="X91" s="563"/>
      <c r="Y91" s="563"/>
    </row>
    <row r="92" spans="1:25" s="507" customFormat="1" ht="37.5" customHeight="1">
      <c r="A92" s="756">
        <v>8</v>
      </c>
      <c r="B92" s="1076" t="s">
        <v>815</v>
      </c>
      <c r="C92" s="1076"/>
      <c r="D92" s="1076"/>
      <c r="E92" s="1076"/>
      <c r="F92" s="736"/>
      <c r="G92" s="572"/>
      <c r="H92" s="573"/>
      <c r="I92" s="573"/>
      <c r="J92" s="563"/>
      <c r="K92" s="563"/>
      <c r="L92" s="563"/>
      <c r="M92" s="563"/>
      <c r="N92" s="563"/>
      <c r="O92" s="563"/>
      <c r="P92" s="563"/>
      <c r="Q92" s="563"/>
      <c r="R92" s="563"/>
      <c r="S92" s="563"/>
      <c r="T92" s="563"/>
      <c r="U92" s="563"/>
      <c r="V92" s="563"/>
      <c r="W92" s="563"/>
      <c r="X92" s="563"/>
      <c r="Y92" s="563"/>
    </row>
    <row r="93" spans="1:25" s="507" customFormat="1" ht="40.5" customHeight="1">
      <c r="A93" s="756">
        <v>9</v>
      </c>
      <c r="B93" s="1076" t="s">
        <v>712</v>
      </c>
      <c r="C93" s="1076"/>
      <c r="D93" s="1076"/>
      <c r="E93" s="1076"/>
      <c r="F93" s="736"/>
      <c r="G93" s="572"/>
      <c r="H93" s="573"/>
      <c r="I93" s="573"/>
      <c r="J93" s="563"/>
      <c r="K93" s="563"/>
      <c r="L93" s="563"/>
      <c r="M93" s="563"/>
      <c r="N93" s="563"/>
      <c r="O93" s="563"/>
      <c r="P93" s="563"/>
      <c r="Q93" s="563"/>
      <c r="R93" s="563"/>
      <c r="S93" s="563"/>
      <c r="T93" s="563"/>
      <c r="U93" s="563"/>
      <c r="V93" s="563"/>
      <c r="W93" s="563"/>
      <c r="X93" s="563"/>
      <c r="Y93" s="563"/>
    </row>
    <row r="94" spans="1:25" s="507" customFormat="1" ht="40.5" customHeight="1">
      <c r="A94" s="756">
        <v>10</v>
      </c>
      <c r="B94" s="1121" t="s">
        <v>778</v>
      </c>
      <c r="C94" s="1121"/>
      <c r="D94" s="1121"/>
      <c r="E94" s="1121"/>
      <c r="F94" s="736"/>
      <c r="G94" s="572"/>
      <c r="H94" s="573"/>
      <c r="I94" s="573"/>
      <c r="J94" s="563"/>
      <c r="K94" s="563"/>
      <c r="L94" s="563"/>
      <c r="M94" s="563"/>
      <c r="N94" s="563"/>
      <c r="O94" s="563"/>
      <c r="P94" s="563"/>
      <c r="Q94" s="563"/>
      <c r="R94" s="563"/>
      <c r="S94" s="563"/>
      <c r="T94" s="563"/>
      <c r="U94" s="563"/>
      <c r="V94" s="563"/>
      <c r="W94" s="563"/>
      <c r="X94" s="563"/>
      <c r="Y94" s="563"/>
    </row>
    <row r="95" spans="1:25" s="507" customFormat="1" ht="25.5" customHeight="1">
      <c r="A95" s="1079">
        <v>11</v>
      </c>
      <c r="B95" s="1087" t="s">
        <v>713</v>
      </c>
      <c r="C95" s="1088"/>
      <c r="D95" s="1088"/>
      <c r="E95" s="1088"/>
      <c r="F95" s="575"/>
      <c r="G95" s="664"/>
      <c r="H95" s="574"/>
      <c r="I95" s="575"/>
      <c r="J95" s="563"/>
      <c r="K95" s="563"/>
      <c r="L95" s="563"/>
      <c r="M95" s="563"/>
      <c r="N95" s="563"/>
      <c r="O95" s="563"/>
      <c r="P95" s="563"/>
      <c r="Q95" s="563"/>
      <c r="R95" s="563"/>
      <c r="S95" s="563"/>
      <c r="T95" s="563"/>
      <c r="U95" s="563"/>
      <c r="V95" s="563"/>
      <c r="W95" s="563"/>
      <c r="X95" s="563"/>
      <c r="Y95" s="563"/>
    </row>
    <row r="96" spans="1:25" s="507" customFormat="1" ht="35.25" customHeight="1">
      <c r="A96" s="1123"/>
      <c r="B96" s="1069" t="s">
        <v>714</v>
      </c>
      <c r="C96" s="1070"/>
      <c r="D96" s="1070"/>
      <c r="E96" s="1071"/>
      <c r="F96" s="760" t="s">
        <v>847</v>
      </c>
      <c r="G96" s="760" t="s">
        <v>848</v>
      </c>
      <c r="H96" s="761"/>
      <c r="I96" s="762" t="s">
        <v>847</v>
      </c>
      <c r="J96" s="563"/>
      <c r="K96" s="563"/>
      <c r="L96" s="563"/>
      <c r="M96" s="563"/>
      <c r="N96" s="563"/>
      <c r="O96" s="563"/>
      <c r="P96" s="563"/>
      <c r="Q96" s="563"/>
      <c r="R96" s="563"/>
      <c r="S96" s="563"/>
      <c r="T96" s="563"/>
      <c r="U96" s="563"/>
      <c r="V96" s="563"/>
      <c r="W96" s="563"/>
      <c r="X96" s="563"/>
      <c r="Y96" s="563"/>
    </row>
    <row r="97" spans="1:25" s="507" customFormat="1" ht="36.75" customHeight="1">
      <c r="A97" s="756">
        <v>12</v>
      </c>
      <c r="B97" s="1205" t="s">
        <v>715</v>
      </c>
      <c r="C97" s="1081"/>
      <c r="D97" s="1081"/>
      <c r="E97" s="1082"/>
      <c r="F97" s="571"/>
      <c r="G97" s="572"/>
      <c r="H97" s="573"/>
      <c r="I97" s="573"/>
      <c r="J97" s="563"/>
      <c r="K97" s="563"/>
      <c r="L97" s="563"/>
      <c r="M97" s="563"/>
      <c r="N97" s="563"/>
      <c r="O97" s="563"/>
      <c r="P97" s="563"/>
      <c r="Q97" s="563"/>
      <c r="R97" s="563"/>
      <c r="S97" s="563"/>
      <c r="T97" s="563"/>
      <c r="U97" s="563"/>
      <c r="V97" s="563"/>
      <c r="W97" s="563"/>
      <c r="X97" s="563"/>
      <c r="Y97" s="563"/>
    </row>
    <row r="98" spans="1:25" s="507" customFormat="1" ht="18.75" customHeight="1">
      <c r="A98" s="655"/>
      <c r="B98" s="737" t="s">
        <v>816</v>
      </c>
      <c r="C98" s="654"/>
      <c r="D98" s="654"/>
      <c r="E98" s="654"/>
      <c r="F98" s="654"/>
      <c r="G98" s="654"/>
      <c r="H98" s="654"/>
      <c r="I98" s="654"/>
      <c r="J98" s="563"/>
      <c r="K98" s="563"/>
      <c r="L98" s="563"/>
      <c r="M98" s="563"/>
      <c r="N98" s="563"/>
      <c r="O98" s="563"/>
      <c r="P98" s="563"/>
      <c r="Q98" s="563"/>
      <c r="R98" s="563"/>
      <c r="S98" s="563"/>
      <c r="T98" s="563"/>
      <c r="U98" s="563"/>
      <c r="V98" s="563"/>
      <c r="W98" s="563"/>
      <c r="X98" s="563"/>
      <c r="Y98" s="563"/>
    </row>
    <row r="99" spans="1:25" s="507" customFormat="1" ht="24" customHeight="1">
      <c r="A99" s="1119">
        <v>2.4</v>
      </c>
      <c r="B99" s="1140" t="s">
        <v>817</v>
      </c>
      <c r="C99" s="1141"/>
      <c r="D99" s="1141"/>
      <c r="E99" s="1141"/>
      <c r="F99" s="1141"/>
      <c r="G99" s="1141"/>
      <c r="H99" s="1141"/>
      <c r="I99" s="1141"/>
    </row>
    <row r="100" spans="1:25" s="507" customFormat="1" ht="48.75" customHeight="1">
      <c r="A100" s="1119"/>
      <c r="B100" s="1120" t="s">
        <v>818</v>
      </c>
      <c r="C100" s="1120"/>
      <c r="D100" s="1120"/>
      <c r="E100" s="1120"/>
      <c r="F100" s="1120"/>
      <c r="G100" s="1120"/>
      <c r="H100" s="1120"/>
      <c r="I100" s="1120"/>
      <c r="J100" s="62"/>
    </row>
    <row r="101" spans="1:25" s="507" customFormat="1" ht="48.75" customHeight="1">
      <c r="A101" s="759" t="s">
        <v>780</v>
      </c>
      <c r="B101" s="1138" t="s">
        <v>819</v>
      </c>
      <c r="C101" s="1139"/>
      <c r="D101" s="1139"/>
      <c r="E101" s="1139"/>
      <c r="F101" s="1134"/>
      <c r="G101" s="1135"/>
      <c r="H101" s="1135"/>
      <c r="I101" s="1136"/>
      <c r="J101" s="559"/>
      <c r="K101" s="559"/>
      <c r="L101" s="559"/>
      <c r="M101" s="559"/>
      <c r="N101" s="528"/>
      <c r="O101" s="559"/>
      <c r="P101" s="559"/>
      <c r="Q101" s="559"/>
      <c r="R101" s="559"/>
      <c r="S101" s="559"/>
      <c r="T101" s="559"/>
      <c r="U101" s="559"/>
      <c r="V101" s="559"/>
      <c r="W101" s="559"/>
      <c r="X101" s="559"/>
      <c r="Y101" s="559"/>
    </row>
    <row r="102" spans="1:25" s="507" customFormat="1" ht="56.25" customHeight="1">
      <c r="A102" s="759" t="s">
        <v>781</v>
      </c>
      <c r="B102" s="1138" t="s">
        <v>820</v>
      </c>
      <c r="C102" s="1139"/>
      <c r="D102" s="1139"/>
      <c r="E102" s="1139"/>
      <c r="F102" s="1126"/>
      <c r="G102" s="1124"/>
      <c r="H102" s="1124"/>
      <c r="I102" s="1125"/>
      <c r="J102" s="559"/>
      <c r="K102" s="559"/>
      <c r="L102" s="559"/>
      <c r="M102" s="559"/>
      <c r="N102" s="660"/>
      <c r="O102" s="559"/>
      <c r="P102" s="559"/>
      <c r="Q102" s="559"/>
      <c r="R102" s="559"/>
      <c r="S102" s="559"/>
      <c r="T102" s="559"/>
      <c r="U102" s="559"/>
      <c r="V102" s="559"/>
      <c r="W102" s="559"/>
      <c r="X102" s="559"/>
      <c r="Y102" s="559"/>
    </row>
    <row r="103" spans="1:25" s="507" customFormat="1" ht="54.75" customHeight="1">
      <c r="A103" s="759" t="s">
        <v>782</v>
      </c>
      <c r="B103" s="1131" t="s">
        <v>821</v>
      </c>
      <c r="C103" s="1132"/>
      <c r="D103" s="1132"/>
      <c r="E103" s="1133"/>
      <c r="F103" s="1134"/>
      <c r="G103" s="1135"/>
      <c r="H103" s="1135"/>
      <c r="I103" s="1136"/>
      <c r="J103" s="559"/>
      <c r="K103" s="559"/>
      <c r="L103" s="559"/>
      <c r="M103" s="559"/>
      <c r="N103" s="578"/>
      <c r="O103" s="559"/>
      <c r="P103" s="559"/>
      <c r="Q103" s="559"/>
      <c r="R103" s="559"/>
      <c r="S103" s="559"/>
      <c r="T103" s="559"/>
      <c r="U103" s="559"/>
      <c r="V103" s="559"/>
      <c r="W103" s="559"/>
      <c r="X103" s="559"/>
      <c r="Y103" s="559"/>
    </row>
    <row r="104" spans="1:25" s="507" customFormat="1" ht="27" customHeight="1">
      <c r="A104" s="756"/>
      <c r="B104" s="1120" t="s">
        <v>822</v>
      </c>
      <c r="C104" s="1120"/>
      <c r="D104" s="1120"/>
      <c r="E104" s="1120"/>
      <c r="F104" s="1120"/>
      <c r="G104" s="1120"/>
      <c r="H104" s="1120"/>
      <c r="I104" s="1120"/>
      <c r="J104" s="563"/>
      <c r="K104" s="563"/>
      <c r="L104" s="563"/>
      <c r="M104" s="563"/>
      <c r="N104" s="563"/>
      <c r="O104" s="563"/>
      <c r="P104" s="563"/>
      <c r="Q104" s="563"/>
      <c r="R104" s="563"/>
      <c r="S104" s="563"/>
      <c r="T104" s="563"/>
      <c r="U104" s="563"/>
      <c r="V104" s="563"/>
      <c r="W104" s="563"/>
      <c r="X104" s="563"/>
      <c r="Y104" s="563"/>
    </row>
    <row r="105" spans="1:25" s="507" customFormat="1" ht="38.25" customHeight="1">
      <c r="A105" s="756">
        <v>1</v>
      </c>
      <c r="B105" s="1137" t="s">
        <v>707</v>
      </c>
      <c r="C105" s="1085"/>
      <c r="D105" s="1085"/>
      <c r="E105" s="1100"/>
      <c r="F105" s="571"/>
      <c r="G105" s="572"/>
      <c r="H105" s="573"/>
      <c r="I105" s="573"/>
      <c r="J105" s="563"/>
      <c r="K105" s="563"/>
      <c r="L105" s="563"/>
      <c r="M105" s="563"/>
      <c r="N105" s="578"/>
      <c r="O105" s="563"/>
      <c r="P105" s="563"/>
      <c r="Q105" s="563"/>
      <c r="R105" s="563"/>
      <c r="S105" s="563"/>
      <c r="T105" s="563"/>
      <c r="U105" s="563"/>
      <c r="V105" s="563"/>
      <c r="W105" s="563"/>
      <c r="X105" s="563"/>
      <c r="Y105" s="563"/>
    </row>
    <row r="106" spans="1:25" s="507" customFormat="1" ht="35.25" customHeight="1">
      <c r="A106" s="756">
        <v>2</v>
      </c>
      <c r="B106" s="1137" t="s">
        <v>708</v>
      </c>
      <c r="C106" s="1085"/>
      <c r="D106" s="1085"/>
      <c r="E106" s="1085"/>
      <c r="F106" s="571"/>
      <c r="G106" s="572"/>
      <c r="H106" s="573"/>
      <c r="I106" s="573"/>
      <c r="J106" s="563"/>
      <c r="K106" s="563"/>
      <c r="L106" s="563"/>
      <c r="M106" s="563"/>
      <c r="N106" s="563"/>
      <c r="O106" s="563"/>
      <c r="P106" s="563"/>
      <c r="Q106" s="563"/>
      <c r="R106" s="563"/>
      <c r="S106" s="563"/>
      <c r="T106" s="563"/>
      <c r="U106" s="563"/>
      <c r="V106" s="563"/>
      <c r="W106" s="563"/>
      <c r="X106" s="563"/>
      <c r="Y106" s="563"/>
    </row>
    <row r="107" spans="1:25" s="507" customFormat="1" ht="34.5" customHeight="1">
      <c r="A107" s="1079">
        <v>3</v>
      </c>
      <c r="B107" s="1129" t="s">
        <v>716</v>
      </c>
      <c r="C107" s="1101"/>
      <c r="D107" s="1101"/>
      <c r="E107" s="1101"/>
      <c r="F107" s="571"/>
      <c r="G107" s="572"/>
      <c r="H107" s="573"/>
      <c r="I107" s="573"/>
      <c r="J107" s="563"/>
      <c r="K107" s="563"/>
      <c r="L107" s="563"/>
      <c r="M107" s="563"/>
      <c r="N107" s="563"/>
      <c r="O107" s="563"/>
      <c r="P107" s="563"/>
      <c r="Q107" s="563"/>
      <c r="R107" s="563"/>
      <c r="S107" s="563"/>
      <c r="T107" s="563"/>
      <c r="U107" s="563"/>
      <c r="V107" s="563"/>
      <c r="W107" s="563"/>
      <c r="X107" s="563"/>
      <c r="Y107" s="563"/>
    </row>
    <row r="108" spans="1:25" s="507" customFormat="1" ht="27.75" customHeight="1">
      <c r="A108" s="1123"/>
      <c r="B108" s="1130"/>
      <c r="C108" s="1103"/>
      <c r="D108" s="1103"/>
      <c r="E108" s="1103"/>
      <c r="F108" s="571"/>
      <c r="G108" s="572"/>
      <c r="H108" s="573"/>
      <c r="I108" s="573"/>
      <c r="J108" s="563"/>
      <c r="K108" s="563"/>
      <c r="L108" s="563"/>
      <c r="M108" s="563"/>
      <c r="N108" s="563"/>
      <c r="O108" s="563"/>
      <c r="P108" s="563"/>
      <c r="Q108" s="563"/>
      <c r="R108" s="563"/>
      <c r="S108" s="563"/>
      <c r="T108" s="563"/>
      <c r="U108" s="563"/>
      <c r="V108" s="563"/>
      <c r="W108" s="563"/>
      <c r="X108" s="563"/>
      <c r="Y108" s="563"/>
    </row>
    <row r="109" spans="1:25" s="507" customFormat="1" ht="31.5" customHeight="1">
      <c r="A109" s="1123"/>
      <c r="B109" s="564"/>
      <c r="C109" s="565"/>
      <c r="D109" s="565"/>
      <c r="E109" s="566" t="s">
        <v>710</v>
      </c>
      <c r="F109" s="571"/>
      <c r="G109" s="572"/>
      <c r="H109" s="573"/>
      <c r="I109" s="573"/>
      <c r="J109" s="563"/>
      <c r="K109" s="563"/>
      <c r="L109" s="563"/>
      <c r="M109" s="563"/>
      <c r="N109" s="563"/>
      <c r="O109" s="563"/>
      <c r="P109" s="563"/>
      <c r="Q109" s="563"/>
      <c r="R109" s="563"/>
      <c r="S109" s="563"/>
      <c r="T109" s="563"/>
      <c r="U109" s="563"/>
      <c r="V109" s="563"/>
      <c r="W109" s="563"/>
      <c r="X109" s="563"/>
      <c r="Y109" s="563"/>
    </row>
    <row r="110" spans="1:25" s="507" customFormat="1" ht="31.5" customHeight="1">
      <c r="A110" s="1123"/>
      <c r="B110" s="564"/>
      <c r="C110" s="565"/>
      <c r="D110" s="565"/>
      <c r="E110" s="566" t="s">
        <v>23</v>
      </c>
      <c r="F110" s="571"/>
      <c r="G110" s="572"/>
      <c r="H110" s="573"/>
      <c r="I110" s="573"/>
      <c r="J110" s="563"/>
      <c r="K110" s="563"/>
      <c r="L110" s="563"/>
      <c r="M110" s="563"/>
      <c r="N110" s="563"/>
      <c r="O110" s="563"/>
      <c r="P110" s="563"/>
      <c r="Q110" s="563"/>
      <c r="R110" s="563"/>
      <c r="S110" s="563"/>
      <c r="T110" s="563"/>
      <c r="U110" s="563"/>
      <c r="V110" s="563"/>
      <c r="W110" s="563"/>
      <c r="X110" s="563"/>
      <c r="Y110" s="563"/>
    </row>
    <row r="111" spans="1:25" s="507" customFormat="1" ht="30" customHeight="1">
      <c r="A111" s="1080"/>
      <c r="B111" s="567"/>
      <c r="C111" s="568"/>
      <c r="D111" s="568"/>
      <c r="E111" s="569" t="s">
        <v>711</v>
      </c>
      <c r="F111" s="571"/>
      <c r="G111" s="572"/>
      <c r="H111" s="573"/>
      <c r="I111" s="573"/>
      <c r="J111" s="563"/>
      <c r="K111" s="563"/>
      <c r="L111" s="563"/>
      <c r="M111" s="563"/>
      <c r="N111" s="563"/>
      <c r="O111" s="563"/>
      <c r="P111" s="563"/>
      <c r="Q111" s="563"/>
      <c r="R111" s="563"/>
      <c r="S111" s="563"/>
      <c r="T111" s="563"/>
      <c r="U111" s="563"/>
      <c r="V111" s="563"/>
      <c r="W111" s="563"/>
      <c r="X111" s="563"/>
      <c r="Y111" s="563"/>
    </row>
    <row r="112" spans="1:25" s="507" customFormat="1" ht="15.75" customHeight="1">
      <c r="A112" s="62"/>
      <c r="B112" s="30"/>
      <c r="C112" s="126"/>
      <c r="D112" s="126"/>
      <c r="E112" s="126"/>
      <c r="F112" s="126"/>
      <c r="G112" s="126"/>
      <c r="H112" s="126"/>
      <c r="I112" s="126"/>
      <c r="J112" s="62"/>
    </row>
    <row r="113" spans="1:25" s="507" customFormat="1" ht="22.5" customHeight="1">
      <c r="A113" s="755" t="s">
        <v>841</v>
      </c>
      <c r="B113" s="1127" t="s">
        <v>783</v>
      </c>
      <c r="C113" s="1127"/>
      <c r="D113" s="1127"/>
      <c r="E113" s="1127"/>
      <c r="F113" s="754"/>
      <c r="G113" s="754"/>
      <c r="H113" s="754"/>
      <c r="I113" s="754"/>
      <c r="J113" s="62"/>
    </row>
    <row r="114" spans="1:25" s="507" customFormat="1" ht="59.25" customHeight="1">
      <c r="A114" s="739" t="s">
        <v>19</v>
      </c>
      <c r="B114" s="1076" t="s">
        <v>874</v>
      </c>
      <c r="C114" s="1076"/>
      <c r="D114" s="1076"/>
      <c r="E114" s="1076"/>
      <c r="F114" s="573"/>
      <c r="G114" s="572"/>
      <c r="H114" s="573"/>
      <c r="I114" s="573"/>
      <c r="J114" s="563"/>
      <c r="K114" s="563"/>
      <c r="L114" s="563"/>
      <c r="M114" s="563"/>
      <c r="N114" s="563"/>
      <c r="O114" s="563"/>
      <c r="P114" s="563"/>
      <c r="Q114" s="563"/>
      <c r="R114" s="563"/>
      <c r="S114" s="563"/>
      <c r="T114" s="563"/>
      <c r="U114" s="563"/>
      <c r="V114" s="563"/>
      <c r="W114" s="563"/>
      <c r="X114" s="563"/>
      <c r="Y114" s="563"/>
    </row>
    <row r="115" spans="1:25" s="507" customFormat="1" ht="33.75" customHeight="1">
      <c r="A115" s="739" t="s">
        <v>28</v>
      </c>
      <c r="B115" s="1206" t="s">
        <v>823</v>
      </c>
      <c r="C115" s="1206"/>
      <c r="D115" s="1206"/>
      <c r="E115" s="1206"/>
      <c r="F115" s="573"/>
      <c r="G115" s="572"/>
      <c r="H115" s="573"/>
      <c r="I115" s="573"/>
      <c r="J115" s="563"/>
      <c r="K115" s="563"/>
      <c r="L115" s="563"/>
      <c r="M115" s="563"/>
      <c r="N115" s="563"/>
      <c r="O115" s="563"/>
      <c r="P115" s="563"/>
      <c r="Q115" s="563"/>
      <c r="R115" s="563"/>
      <c r="S115" s="563"/>
      <c r="T115" s="563"/>
      <c r="U115" s="563"/>
      <c r="V115" s="563"/>
      <c r="W115" s="563"/>
      <c r="X115" s="563"/>
      <c r="Y115" s="563"/>
    </row>
    <row r="116" spans="1:25" s="507" customFormat="1" ht="36" customHeight="1">
      <c r="A116" s="739" t="s">
        <v>476</v>
      </c>
      <c r="B116" s="1076" t="s">
        <v>824</v>
      </c>
      <c r="C116" s="1076"/>
      <c r="D116" s="1076"/>
      <c r="E116" s="1076"/>
      <c r="F116" s="573"/>
      <c r="G116" s="572"/>
      <c r="H116" s="573"/>
      <c r="I116" s="573"/>
      <c r="J116" s="563"/>
      <c r="K116" s="563"/>
      <c r="L116" s="563"/>
      <c r="M116" s="563"/>
      <c r="N116" s="563"/>
      <c r="O116" s="563"/>
      <c r="P116" s="563"/>
      <c r="Q116" s="563"/>
      <c r="R116" s="563"/>
      <c r="S116" s="563"/>
      <c r="T116" s="563"/>
      <c r="U116" s="563"/>
      <c r="V116" s="563"/>
      <c r="W116" s="563"/>
      <c r="X116" s="563"/>
      <c r="Y116" s="563"/>
    </row>
    <row r="117" spans="1:25" s="507" customFormat="1" ht="34.5" hidden="1" customHeight="1">
      <c r="A117" s="756"/>
      <c r="B117" s="1076"/>
      <c r="C117" s="1076"/>
      <c r="D117" s="1076"/>
      <c r="E117" s="1076"/>
      <c r="F117" s="1124"/>
      <c r="G117" s="1125"/>
      <c r="H117" s="1128"/>
      <c r="I117" s="1125"/>
      <c r="J117" s="563"/>
      <c r="K117" s="563"/>
      <c r="L117" s="563"/>
      <c r="M117" s="563"/>
      <c r="N117" s="563"/>
      <c r="O117" s="563"/>
      <c r="P117" s="563"/>
      <c r="Q117" s="563"/>
      <c r="R117" s="563"/>
      <c r="S117" s="563"/>
      <c r="T117" s="563"/>
      <c r="U117" s="563"/>
      <c r="V117" s="563"/>
      <c r="W117" s="563"/>
      <c r="X117" s="563"/>
      <c r="Y117" s="563"/>
    </row>
    <row r="118" spans="1:25" s="507" customFormat="1" ht="38.25" customHeight="1">
      <c r="A118" s="739" t="s">
        <v>529</v>
      </c>
      <c r="B118" s="1076" t="s">
        <v>712</v>
      </c>
      <c r="C118" s="1076"/>
      <c r="D118" s="1076"/>
      <c r="E118" s="1076"/>
      <c r="F118" s="573"/>
      <c r="G118" s="572"/>
      <c r="H118" s="573"/>
      <c r="I118" s="573"/>
      <c r="J118" s="563"/>
      <c r="K118" s="563"/>
      <c r="L118" s="563"/>
      <c r="M118" s="563"/>
      <c r="N118" s="563"/>
      <c r="O118" s="563"/>
      <c r="P118" s="563"/>
      <c r="Q118" s="563"/>
      <c r="R118" s="563"/>
      <c r="S118" s="563"/>
      <c r="T118" s="563"/>
      <c r="U118" s="563"/>
      <c r="V118" s="563"/>
      <c r="W118" s="563"/>
      <c r="X118" s="563"/>
      <c r="Y118" s="563"/>
    </row>
    <row r="119" spans="1:25" s="507" customFormat="1" ht="32.25" customHeight="1">
      <c r="A119" s="739" t="s">
        <v>477</v>
      </c>
      <c r="B119" s="1121" t="s">
        <v>825</v>
      </c>
      <c r="C119" s="1121"/>
      <c r="D119" s="1121"/>
      <c r="E119" s="1121"/>
      <c r="F119" s="573"/>
      <c r="G119" s="572"/>
      <c r="H119" s="573"/>
      <c r="I119" s="573"/>
      <c r="J119" s="563"/>
      <c r="K119" s="563"/>
      <c r="L119" s="563"/>
      <c r="M119" s="563"/>
      <c r="N119" s="563"/>
      <c r="O119" s="563"/>
      <c r="P119" s="563"/>
      <c r="Q119" s="563"/>
      <c r="R119" s="563"/>
      <c r="S119" s="563"/>
      <c r="T119" s="563"/>
      <c r="U119" s="563"/>
      <c r="V119" s="563"/>
      <c r="W119" s="563"/>
      <c r="X119" s="563"/>
      <c r="Y119" s="563"/>
    </row>
    <row r="120" spans="1:25" s="507" customFormat="1" ht="42.75" customHeight="1">
      <c r="A120" s="739" t="s">
        <v>483</v>
      </c>
      <c r="B120" s="1122" t="s">
        <v>826</v>
      </c>
      <c r="C120" s="1122"/>
      <c r="D120" s="1122"/>
      <c r="E120" s="1122"/>
      <c r="F120" s="573"/>
      <c r="G120" s="572"/>
      <c r="H120" s="573"/>
      <c r="I120" s="573"/>
      <c r="J120" s="563"/>
      <c r="K120" s="563"/>
      <c r="L120" s="563"/>
      <c r="M120" s="563"/>
      <c r="N120" s="563"/>
      <c r="O120" s="563"/>
      <c r="P120" s="563"/>
      <c r="Q120" s="563"/>
      <c r="R120" s="563"/>
      <c r="S120" s="563"/>
      <c r="T120" s="563"/>
      <c r="U120" s="563"/>
      <c r="V120" s="563"/>
      <c r="W120" s="563"/>
      <c r="X120" s="563"/>
      <c r="Y120" s="563"/>
    </row>
    <row r="121" spans="1:25" s="507" customFormat="1" ht="29.25" customHeight="1">
      <c r="A121" s="1116" t="s">
        <v>755</v>
      </c>
      <c r="B121" s="1087" t="s">
        <v>713</v>
      </c>
      <c r="C121" s="1088"/>
      <c r="D121" s="1088"/>
      <c r="E121" s="1088"/>
      <c r="F121" s="574"/>
      <c r="G121" s="664"/>
      <c r="H121" s="574"/>
      <c r="I121" s="575"/>
      <c r="J121" s="563"/>
      <c r="K121" s="563"/>
      <c r="L121" s="563"/>
      <c r="M121" s="563"/>
      <c r="N121" s="563"/>
      <c r="O121" s="563"/>
      <c r="P121" s="563"/>
      <c r="Q121" s="563"/>
      <c r="R121" s="563"/>
      <c r="S121" s="563"/>
      <c r="T121" s="563"/>
      <c r="U121" s="563"/>
      <c r="V121" s="563"/>
      <c r="W121" s="563"/>
      <c r="X121" s="563"/>
      <c r="Y121" s="563"/>
    </row>
    <row r="122" spans="1:25" s="507" customFormat="1" ht="24" customHeight="1">
      <c r="A122" s="1117"/>
      <c r="B122" s="1115" t="s">
        <v>714</v>
      </c>
      <c r="C122" s="1115"/>
      <c r="D122" s="1115"/>
      <c r="E122" s="1115"/>
      <c r="F122" s="576"/>
      <c r="G122" s="665"/>
      <c r="H122" s="576"/>
      <c r="I122" s="577"/>
      <c r="J122" s="563"/>
      <c r="K122" s="563"/>
      <c r="L122" s="563"/>
      <c r="M122" s="563"/>
      <c r="N122" s="563"/>
      <c r="O122" s="563"/>
      <c r="P122" s="563"/>
      <c r="Q122" s="563"/>
      <c r="R122" s="563"/>
      <c r="S122" s="563"/>
      <c r="T122" s="563"/>
      <c r="U122" s="563"/>
      <c r="V122" s="563"/>
      <c r="W122" s="563"/>
      <c r="X122" s="563"/>
      <c r="Y122" s="563"/>
    </row>
    <row r="123" spans="1:25" s="507" customFormat="1" ht="18.75" customHeight="1">
      <c r="A123" s="1118"/>
      <c r="B123" s="1076"/>
      <c r="C123" s="1076"/>
      <c r="D123" s="1076"/>
      <c r="E123" s="1076"/>
      <c r="F123" s="744" t="s">
        <v>779</v>
      </c>
      <c r="G123" s="698" t="s">
        <v>779</v>
      </c>
      <c r="H123" s="669"/>
      <c r="I123" s="699" t="s">
        <v>779</v>
      </c>
      <c r="J123" s="563"/>
      <c r="K123" s="563"/>
      <c r="L123" s="563"/>
      <c r="M123" s="563"/>
      <c r="N123" s="563"/>
      <c r="O123" s="563"/>
      <c r="P123" s="563"/>
      <c r="Q123" s="563"/>
      <c r="R123" s="563"/>
      <c r="S123" s="563"/>
      <c r="T123" s="563"/>
      <c r="U123" s="563"/>
      <c r="V123" s="563"/>
      <c r="W123" s="563"/>
      <c r="X123" s="563"/>
      <c r="Y123" s="563"/>
    </row>
    <row r="124" spans="1:25" s="749" customFormat="1" ht="21.75" customHeight="1">
      <c r="A124" s="747"/>
      <c r="B124" s="22" t="s">
        <v>816</v>
      </c>
      <c r="C124" s="748"/>
      <c r="D124" s="748"/>
      <c r="E124" s="748"/>
      <c r="F124" s="748"/>
      <c r="G124" s="748"/>
      <c r="H124" s="748"/>
      <c r="I124" s="748"/>
      <c r="J124" s="747"/>
    </row>
    <row r="125" spans="1:25" s="507" customFormat="1" ht="18.75" customHeight="1">
      <c r="A125" s="751" t="s">
        <v>829</v>
      </c>
      <c r="B125" s="1077" t="s">
        <v>830</v>
      </c>
      <c r="C125" s="1078"/>
      <c r="D125" s="1078"/>
      <c r="E125" s="1078"/>
      <c r="F125" s="740"/>
      <c r="G125" s="746"/>
      <c r="H125" s="746"/>
      <c r="I125" s="750"/>
      <c r="J125" s="563"/>
      <c r="K125" s="563"/>
      <c r="L125" s="563"/>
      <c r="M125" s="563"/>
      <c r="N125" s="563"/>
      <c r="O125" s="563"/>
      <c r="P125" s="563"/>
      <c r="Q125" s="563"/>
      <c r="R125" s="563"/>
      <c r="S125" s="563"/>
      <c r="T125" s="563"/>
      <c r="U125" s="563"/>
      <c r="V125" s="563"/>
      <c r="W125" s="563"/>
      <c r="X125" s="563"/>
      <c r="Y125" s="563"/>
    </row>
    <row r="126" spans="1:25" s="507" customFormat="1" ht="57.75" customHeight="1">
      <c r="A126" s="739" t="s">
        <v>831</v>
      </c>
      <c r="B126" s="1081" t="s">
        <v>875</v>
      </c>
      <c r="C126" s="1081"/>
      <c r="D126" s="1081"/>
      <c r="E126" s="1082"/>
      <c r="F126" s="736"/>
      <c r="G126" s="1083"/>
      <c r="H126" s="1084"/>
      <c r="I126" s="743"/>
      <c r="J126" s="563"/>
      <c r="K126" s="563"/>
      <c r="L126" s="563"/>
      <c r="M126" s="563"/>
      <c r="N126" s="563"/>
      <c r="O126" s="563"/>
      <c r="P126" s="563"/>
      <c r="Q126" s="563"/>
      <c r="R126" s="563"/>
      <c r="S126" s="563"/>
      <c r="T126" s="563"/>
      <c r="U126" s="563"/>
      <c r="V126" s="563"/>
      <c r="W126" s="563"/>
      <c r="X126" s="563"/>
      <c r="Y126" s="563"/>
    </row>
    <row r="127" spans="1:25" s="507" customFormat="1" ht="28.5" customHeight="1">
      <c r="A127" s="739" t="s">
        <v>832</v>
      </c>
      <c r="B127" s="1081" t="s">
        <v>833</v>
      </c>
      <c r="C127" s="1081"/>
      <c r="D127" s="1081"/>
      <c r="E127" s="1082"/>
      <c r="F127" s="574"/>
      <c r="G127" s="554"/>
      <c r="H127" s="726"/>
      <c r="I127" s="743"/>
      <c r="J127" s="563"/>
      <c r="K127" s="563"/>
      <c r="L127" s="563"/>
      <c r="M127" s="563"/>
      <c r="N127" s="563"/>
      <c r="O127" s="563"/>
      <c r="P127" s="563"/>
      <c r="Q127" s="563"/>
      <c r="R127" s="563"/>
      <c r="S127" s="563"/>
      <c r="T127" s="563"/>
      <c r="U127" s="563"/>
      <c r="V127" s="563"/>
      <c r="W127" s="563"/>
      <c r="X127" s="563"/>
      <c r="Y127" s="563"/>
    </row>
    <row r="128" spans="1:25" s="507" customFormat="1" ht="40.5" customHeight="1">
      <c r="A128" s="739" t="s">
        <v>834</v>
      </c>
      <c r="B128" s="1094" t="s">
        <v>835</v>
      </c>
      <c r="C128" s="1094"/>
      <c r="D128" s="1094"/>
      <c r="E128" s="1095"/>
      <c r="F128" s="573"/>
      <c r="G128" s="1083"/>
      <c r="H128" s="1084"/>
      <c r="I128" s="573"/>
      <c r="J128" s="563"/>
      <c r="K128" s="563"/>
      <c r="L128" s="563"/>
      <c r="M128" s="563"/>
      <c r="N128" s="563"/>
      <c r="O128" s="563"/>
      <c r="P128" s="563"/>
      <c r="Q128" s="563"/>
      <c r="R128" s="563"/>
      <c r="S128" s="563"/>
      <c r="T128" s="563"/>
      <c r="U128" s="563"/>
      <c r="V128" s="563"/>
      <c r="W128" s="563"/>
      <c r="X128" s="563"/>
      <c r="Y128" s="563"/>
    </row>
    <row r="129" spans="1:25" s="507" customFormat="1" ht="24" customHeight="1">
      <c r="A129" s="739" t="s">
        <v>836</v>
      </c>
      <c r="B129" s="1081" t="s">
        <v>712</v>
      </c>
      <c r="C129" s="1081"/>
      <c r="D129" s="1081"/>
      <c r="E129" s="1082"/>
      <c r="F129" s="573"/>
      <c r="G129" s="1083"/>
      <c r="H129" s="1084"/>
      <c r="I129" s="573"/>
      <c r="J129" s="563"/>
      <c r="K129" s="563"/>
      <c r="L129" s="563"/>
      <c r="M129" s="563"/>
      <c r="N129" s="563"/>
      <c r="O129" s="563"/>
      <c r="P129" s="563"/>
      <c r="Q129" s="563"/>
      <c r="R129" s="563"/>
      <c r="S129" s="563"/>
      <c r="T129" s="563"/>
      <c r="U129" s="563"/>
      <c r="V129" s="563"/>
      <c r="W129" s="563"/>
      <c r="X129" s="563"/>
      <c r="Y129" s="563"/>
    </row>
    <row r="130" spans="1:25" s="507" customFormat="1" ht="27" customHeight="1">
      <c r="A130" s="739" t="s">
        <v>837</v>
      </c>
      <c r="B130" s="1081" t="s">
        <v>838</v>
      </c>
      <c r="C130" s="1081"/>
      <c r="D130" s="1081"/>
      <c r="E130" s="1082"/>
      <c r="F130" s="573"/>
      <c r="G130" s="1083"/>
      <c r="H130" s="1084"/>
      <c r="I130" s="573"/>
      <c r="J130" s="563"/>
      <c r="K130" s="563"/>
      <c r="L130" s="563"/>
      <c r="M130" s="563"/>
      <c r="N130" s="563"/>
      <c r="O130" s="563"/>
      <c r="P130" s="563"/>
      <c r="Q130" s="563"/>
      <c r="R130" s="563"/>
      <c r="S130" s="563"/>
      <c r="T130" s="563"/>
      <c r="U130" s="563"/>
      <c r="V130" s="563"/>
      <c r="W130" s="563"/>
      <c r="X130" s="563"/>
      <c r="Y130" s="563"/>
    </row>
    <row r="131" spans="1:25" s="507" customFormat="1" ht="40.5" customHeight="1">
      <c r="A131" s="739" t="s">
        <v>827</v>
      </c>
      <c r="B131" s="1085" t="s">
        <v>839</v>
      </c>
      <c r="C131" s="1085"/>
      <c r="D131" s="1085"/>
      <c r="E131" s="1086"/>
      <c r="F131" s="573"/>
      <c r="G131" s="1083"/>
      <c r="H131" s="1084"/>
      <c r="I131" s="573"/>
      <c r="J131" s="563"/>
      <c r="K131" s="563"/>
      <c r="L131" s="563"/>
      <c r="M131" s="563"/>
      <c r="N131" s="563"/>
      <c r="O131" s="563"/>
      <c r="P131" s="563"/>
      <c r="Q131" s="563"/>
      <c r="R131" s="563"/>
      <c r="S131" s="563"/>
      <c r="T131" s="563"/>
      <c r="U131" s="563"/>
      <c r="V131" s="563"/>
      <c r="W131" s="563"/>
      <c r="X131" s="563"/>
      <c r="Y131" s="563"/>
    </row>
    <row r="132" spans="1:25" s="507" customFormat="1" ht="39" customHeight="1">
      <c r="A132" s="739" t="s">
        <v>828</v>
      </c>
      <c r="B132" s="1085" t="s">
        <v>843</v>
      </c>
      <c r="C132" s="1085"/>
      <c r="D132" s="1085"/>
      <c r="E132" s="1086"/>
      <c r="F132" s="573"/>
      <c r="G132" s="1083"/>
      <c r="H132" s="1084"/>
      <c r="I132" s="573"/>
      <c r="J132" s="563"/>
      <c r="K132" s="563"/>
      <c r="L132" s="563"/>
      <c r="M132" s="563"/>
      <c r="N132" s="563"/>
      <c r="O132" s="563"/>
      <c r="P132" s="563"/>
      <c r="Q132" s="563"/>
      <c r="R132" s="563"/>
      <c r="S132" s="563"/>
      <c r="T132" s="563"/>
      <c r="U132" s="563"/>
      <c r="V132" s="563"/>
      <c r="W132" s="563"/>
      <c r="X132" s="563"/>
      <c r="Y132" s="563"/>
    </row>
    <row r="133" spans="1:25" s="507" customFormat="1" ht="30" customHeight="1">
      <c r="A133" s="1079" t="s">
        <v>828</v>
      </c>
      <c r="B133" s="1087" t="s">
        <v>713</v>
      </c>
      <c r="C133" s="1088"/>
      <c r="D133" s="1088"/>
      <c r="E133" s="1088"/>
      <c r="F133" s="575"/>
      <c r="G133" s="664"/>
      <c r="H133" s="574"/>
      <c r="I133" s="575"/>
      <c r="J133" s="563"/>
      <c r="K133" s="563"/>
      <c r="L133" s="563"/>
      <c r="M133" s="563"/>
      <c r="N133" s="563"/>
      <c r="O133" s="563"/>
      <c r="P133" s="563"/>
      <c r="Q133" s="563"/>
      <c r="R133" s="563"/>
      <c r="S133" s="563"/>
      <c r="T133" s="563"/>
      <c r="U133" s="563"/>
      <c r="V133" s="563"/>
      <c r="W133" s="563"/>
      <c r="X133" s="563"/>
      <c r="Y133" s="563"/>
    </row>
    <row r="134" spans="1:25" s="507" customFormat="1" ht="34.5" customHeight="1">
      <c r="A134" s="1080"/>
      <c r="B134" s="1069" t="s">
        <v>714</v>
      </c>
      <c r="C134" s="1070"/>
      <c r="D134" s="1070"/>
      <c r="E134" s="1071"/>
      <c r="F134" s="753" t="s">
        <v>842</v>
      </c>
      <c r="G134" s="753" t="s">
        <v>842</v>
      </c>
      <c r="H134" s="666"/>
      <c r="I134" s="752" t="s">
        <v>842</v>
      </c>
      <c r="J134" s="563"/>
      <c r="K134" s="563"/>
      <c r="L134" s="563"/>
      <c r="M134" s="563"/>
      <c r="N134" s="563"/>
      <c r="O134" s="563"/>
      <c r="P134" s="563"/>
      <c r="Q134" s="563"/>
      <c r="R134" s="563"/>
      <c r="S134" s="563"/>
      <c r="T134" s="563"/>
      <c r="U134" s="563"/>
      <c r="V134" s="563"/>
      <c r="W134" s="563"/>
      <c r="X134" s="563"/>
      <c r="Y134" s="563"/>
    </row>
    <row r="135" spans="1:25" s="507" customFormat="1" ht="14.25" customHeight="1">
      <c r="A135" s="562"/>
      <c r="B135" s="670"/>
      <c r="C135" s="671"/>
      <c r="D135" s="671"/>
      <c r="E135" s="758"/>
      <c r="F135" s="570"/>
      <c r="G135" s="570"/>
      <c r="H135" s="570"/>
      <c r="I135" s="570"/>
      <c r="J135" s="563"/>
      <c r="K135" s="563"/>
      <c r="L135" s="563"/>
      <c r="M135" s="563"/>
      <c r="N135" s="563"/>
      <c r="O135" s="563"/>
      <c r="P135" s="563"/>
      <c r="Q135" s="563"/>
      <c r="R135" s="563"/>
      <c r="S135" s="563"/>
      <c r="T135" s="563"/>
      <c r="U135" s="563"/>
      <c r="V135" s="563"/>
      <c r="W135" s="563"/>
      <c r="X135" s="563"/>
      <c r="Y135" s="563"/>
    </row>
    <row r="136" spans="1:25" s="507" customFormat="1" ht="45" customHeight="1">
      <c r="A136" s="756">
        <v>5</v>
      </c>
      <c r="B136" s="1076" t="s">
        <v>844</v>
      </c>
      <c r="C136" s="1076"/>
      <c r="D136" s="1076"/>
      <c r="E136" s="1076"/>
      <c r="F136" s="1076"/>
      <c r="G136" s="1076"/>
      <c r="H136" s="1076"/>
      <c r="I136" s="727"/>
      <c r="J136" s="563"/>
      <c r="K136" s="563"/>
      <c r="L136" s="563"/>
      <c r="M136" s="563"/>
      <c r="N136" s="563"/>
      <c r="O136" s="563"/>
      <c r="P136" s="563"/>
      <c r="Q136" s="563"/>
      <c r="R136" s="563"/>
      <c r="S136" s="563" t="s">
        <v>632</v>
      </c>
      <c r="T136" s="563"/>
      <c r="U136" s="563"/>
      <c r="V136" s="563"/>
      <c r="W136" s="563"/>
      <c r="X136" s="563"/>
      <c r="Y136" s="563"/>
    </row>
    <row r="137" spans="1:25" s="507" customFormat="1" ht="12.75" customHeight="1">
      <c r="A137" s="751"/>
      <c r="B137" s="1077"/>
      <c r="C137" s="1078"/>
      <c r="D137" s="1078"/>
      <c r="E137" s="1078"/>
      <c r="F137" s="740"/>
      <c r="G137" s="746"/>
      <c r="H137" s="746"/>
      <c r="I137" s="750"/>
      <c r="J137" s="563"/>
      <c r="K137" s="563"/>
      <c r="L137" s="563"/>
      <c r="M137" s="563"/>
      <c r="N137" s="563"/>
      <c r="O137" s="563"/>
      <c r="P137" s="563"/>
      <c r="Q137" s="563"/>
      <c r="R137" s="563"/>
      <c r="S137" s="563" t="s">
        <v>482</v>
      </c>
      <c r="T137" s="563"/>
      <c r="U137" s="563"/>
      <c r="V137" s="563"/>
      <c r="W137" s="563"/>
      <c r="X137" s="563"/>
      <c r="Y137" s="563"/>
    </row>
    <row r="138" spans="1:25" s="507" customFormat="1" ht="52.5" customHeight="1">
      <c r="A138" s="756">
        <v>6</v>
      </c>
      <c r="B138" s="1076" t="s">
        <v>845</v>
      </c>
      <c r="C138" s="1076"/>
      <c r="D138" s="1076"/>
      <c r="E138" s="1076"/>
      <c r="F138" s="1076"/>
      <c r="G138" s="1076"/>
      <c r="H138" s="1076"/>
      <c r="I138" s="727"/>
      <c r="J138" s="563"/>
      <c r="K138" s="563"/>
      <c r="L138" s="563"/>
      <c r="M138" s="563"/>
      <c r="N138" s="563"/>
      <c r="O138" s="563"/>
      <c r="P138" s="563"/>
      <c r="Q138" s="563"/>
      <c r="R138" s="563"/>
      <c r="S138" s="563"/>
      <c r="T138" s="563"/>
      <c r="U138" s="563"/>
      <c r="V138" s="563"/>
      <c r="W138" s="563"/>
      <c r="X138" s="563"/>
      <c r="Y138" s="563"/>
    </row>
    <row r="139" spans="1:25" s="507" customFormat="1" ht="12" customHeight="1">
      <c r="A139" s="751"/>
      <c r="B139" s="1077"/>
      <c r="C139" s="1078"/>
      <c r="D139" s="1078"/>
      <c r="E139" s="1078"/>
      <c r="F139" s="740"/>
      <c r="G139" s="746"/>
      <c r="H139" s="746"/>
      <c r="I139" s="750"/>
      <c r="J139" s="563"/>
      <c r="K139" s="563"/>
      <c r="L139" s="563"/>
      <c r="M139" s="563"/>
      <c r="N139" s="563"/>
      <c r="O139" s="563"/>
      <c r="P139" s="563"/>
      <c r="Q139" s="563"/>
      <c r="R139" s="563"/>
      <c r="S139" s="563"/>
      <c r="T139" s="563"/>
      <c r="U139" s="563"/>
      <c r="V139" s="563"/>
      <c r="W139" s="563"/>
      <c r="X139" s="563"/>
      <c r="Y139" s="563"/>
    </row>
    <row r="140" spans="1:25" s="507" customFormat="1" ht="72" customHeight="1">
      <c r="A140" s="756">
        <v>7</v>
      </c>
      <c r="B140" s="1076" t="s">
        <v>846</v>
      </c>
      <c r="C140" s="1076"/>
      <c r="D140" s="1076"/>
      <c r="E140" s="1076"/>
      <c r="F140" s="1076"/>
      <c r="G140" s="1076"/>
      <c r="H140" s="1076"/>
      <c r="I140" s="727"/>
      <c r="J140" s="563"/>
      <c r="K140" s="563"/>
      <c r="L140" s="563"/>
      <c r="M140" s="563"/>
      <c r="N140" s="563"/>
      <c r="O140" s="563"/>
      <c r="P140" s="563"/>
      <c r="Q140" s="563"/>
      <c r="R140" s="563"/>
      <c r="S140" s="563"/>
      <c r="T140" s="563"/>
      <c r="U140" s="563"/>
      <c r="V140" s="563"/>
      <c r="W140" s="563"/>
      <c r="X140" s="563"/>
      <c r="Y140" s="563"/>
    </row>
    <row r="141" spans="1:25" s="507" customFormat="1" ht="10.5" customHeight="1">
      <c r="A141" s="751"/>
      <c r="B141" s="1077"/>
      <c r="C141" s="1078"/>
      <c r="D141" s="1078"/>
      <c r="E141" s="1078"/>
      <c r="F141" s="740"/>
      <c r="G141" s="746"/>
      <c r="H141" s="746"/>
      <c r="I141" s="750"/>
      <c r="J141" s="563"/>
      <c r="K141" s="563"/>
      <c r="L141" s="563"/>
      <c r="M141" s="563"/>
      <c r="N141" s="563"/>
      <c r="O141" s="563"/>
      <c r="P141" s="563"/>
      <c r="Q141" s="563"/>
      <c r="R141" s="563"/>
      <c r="S141" s="563"/>
      <c r="T141" s="563"/>
      <c r="U141" s="563"/>
      <c r="V141" s="563"/>
      <c r="W141" s="563"/>
      <c r="X141" s="563"/>
      <c r="Y141" s="563"/>
    </row>
    <row r="142" spans="1:25" s="507" customFormat="1" ht="42" customHeight="1">
      <c r="A142" s="756">
        <v>8</v>
      </c>
      <c r="B142" s="1070" t="s">
        <v>715</v>
      </c>
      <c r="C142" s="1070"/>
      <c r="D142" s="1070"/>
      <c r="E142" s="1070"/>
      <c r="F142" s="571"/>
      <c r="G142" s="572"/>
      <c r="H142" s="573"/>
      <c r="I142" s="573"/>
      <c r="J142" s="563"/>
      <c r="K142" s="563"/>
      <c r="L142" s="563"/>
      <c r="M142" s="563"/>
      <c r="N142" s="563"/>
      <c r="O142" s="563"/>
      <c r="P142" s="563"/>
      <c r="Q142" s="563"/>
      <c r="R142" s="563"/>
      <c r="S142" s="563"/>
      <c r="T142" s="563"/>
      <c r="U142" s="563"/>
      <c r="V142" s="563"/>
      <c r="W142" s="563"/>
      <c r="X142" s="563"/>
      <c r="Y142" s="563"/>
    </row>
    <row r="143" spans="1:25" s="507" customFormat="1" ht="21.75" customHeight="1">
      <c r="A143" s="62"/>
      <c r="B143" s="62"/>
      <c r="C143" s="62"/>
      <c r="D143" s="62"/>
      <c r="E143" s="62"/>
      <c r="F143" s="62"/>
      <c r="G143" s="62"/>
      <c r="H143" s="62"/>
      <c r="I143" s="62"/>
      <c r="J143" s="62"/>
    </row>
    <row r="144" spans="1:25" ht="27" customHeight="1">
      <c r="A144" s="755">
        <v>2.5</v>
      </c>
      <c r="B144" s="1105" t="s">
        <v>849</v>
      </c>
      <c r="C144" s="1105"/>
      <c r="D144" s="1105"/>
      <c r="E144" s="1105"/>
      <c r="F144" s="1105"/>
      <c r="G144" s="1105"/>
      <c r="H144" s="1105"/>
      <c r="I144" s="1105"/>
      <c r="J144" s="580"/>
      <c r="K144" s="580"/>
      <c r="L144" s="580"/>
      <c r="M144" s="581"/>
      <c r="N144" s="580"/>
      <c r="O144" s="580"/>
      <c r="P144" s="580"/>
      <c r="Q144" s="580"/>
      <c r="R144" s="580"/>
      <c r="S144" s="580"/>
      <c r="T144" s="580"/>
      <c r="U144" s="580"/>
      <c r="V144" s="580"/>
      <c r="W144" s="580"/>
      <c r="X144" s="580"/>
    </row>
    <row r="145" spans="1:24" ht="52.5" customHeight="1">
      <c r="A145" s="739"/>
      <c r="B145" s="1106" t="s">
        <v>850</v>
      </c>
      <c r="C145" s="1106"/>
      <c r="D145" s="1106"/>
      <c r="E145" s="1106"/>
      <c r="F145" s="1106"/>
      <c r="G145" s="1106"/>
      <c r="H145" s="1106"/>
      <c r="I145" s="1106"/>
      <c r="J145" s="580"/>
      <c r="K145" s="580"/>
      <c r="L145" s="580"/>
      <c r="M145" s="581"/>
      <c r="N145" s="580"/>
      <c r="O145" s="580"/>
      <c r="P145" s="580"/>
      <c r="Q145" s="580"/>
      <c r="R145" s="580"/>
      <c r="S145" s="580"/>
      <c r="T145" s="580"/>
      <c r="U145" s="580"/>
      <c r="V145" s="580"/>
      <c r="W145" s="580"/>
      <c r="X145" s="580"/>
    </row>
    <row r="146" spans="1:24" ht="34.5" customHeight="1">
      <c r="A146" s="739" t="s">
        <v>780</v>
      </c>
      <c r="B146" s="1107" t="s">
        <v>851</v>
      </c>
      <c r="C146" s="1107"/>
      <c r="D146" s="1107"/>
      <c r="E146" s="1107"/>
      <c r="F146" s="1108"/>
      <c r="G146" s="1108"/>
      <c r="H146" s="1108"/>
      <c r="I146" s="1084"/>
      <c r="J146" s="580"/>
      <c r="K146" s="580"/>
      <c r="L146" s="580"/>
      <c r="M146" s="581"/>
      <c r="N146" s="580"/>
      <c r="O146" s="580"/>
      <c r="P146" s="580"/>
      <c r="Q146" s="580"/>
      <c r="R146" s="580"/>
      <c r="S146" s="580"/>
      <c r="T146" s="580"/>
      <c r="U146" s="580"/>
      <c r="V146" s="580"/>
      <c r="W146" s="580"/>
      <c r="X146" s="580"/>
    </row>
    <row r="147" spans="1:24" ht="87.75" customHeight="1">
      <c r="A147" s="739" t="s">
        <v>781</v>
      </c>
      <c r="B147" s="1109" t="s">
        <v>852</v>
      </c>
      <c r="C147" s="1110"/>
      <c r="D147" s="1110"/>
      <c r="E147" s="1111"/>
      <c r="F147" s="1083"/>
      <c r="G147" s="1108"/>
      <c r="H147" s="1108"/>
      <c r="I147" s="1084"/>
      <c r="J147" s="580"/>
      <c r="K147" s="580"/>
      <c r="L147" s="580"/>
      <c r="M147" s="581"/>
      <c r="N147" s="580"/>
      <c r="O147" s="580"/>
      <c r="P147" s="580"/>
      <c r="Q147" s="580"/>
      <c r="R147" s="580"/>
      <c r="S147" s="580"/>
      <c r="T147" s="580"/>
      <c r="U147" s="580"/>
      <c r="V147" s="580"/>
      <c r="W147" s="580"/>
      <c r="X147" s="580"/>
    </row>
    <row r="148" spans="1:24" ht="51.75" customHeight="1">
      <c r="A148" s="739" t="s">
        <v>782</v>
      </c>
      <c r="B148" s="1112" t="s">
        <v>853</v>
      </c>
      <c r="C148" s="1112"/>
      <c r="D148" s="1112"/>
      <c r="E148" s="1113"/>
      <c r="F148" s="1108"/>
      <c r="G148" s="1108"/>
      <c r="H148" s="1108"/>
      <c r="I148" s="1084"/>
      <c r="J148" s="580"/>
      <c r="K148" s="580"/>
      <c r="L148" s="580"/>
      <c r="M148" s="581"/>
      <c r="N148" s="580"/>
      <c r="O148" s="580"/>
      <c r="P148" s="580"/>
      <c r="Q148" s="580"/>
      <c r="R148" s="580"/>
      <c r="S148" s="580"/>
      <c r="T148" s="580"/>
      <c r="U148" s="580"/>
      <c r="V148" s="580"/>
      <c r="W148" s="580"/>
      <c r="X148" s="580"/>
    </row>
    <row r="149" spans="1:24" ht="24.75" customHeight="1">
      <c r="A149" s="739"/>
      <c r="B149" s="1092" t="s">
        <v>854</v>
      </c>
      <c r="C149" s="1093"/>
      <c r="D149" s="1093"/>
      <c r="E149" s="1093"/>
      <c r="F149" s="1093"/>
      <c r="G149" s="1093"/>
      <c r="H149" s="1093"/>
      <c r="I149" s="1114"/>
      <c r="J149" s="582"/>
      <c r="K149" s="582"/>
      <c r="L149" s="582"/>
      <c r="M149" s="582"/>
      <c r="N149" s="582"/>
      <c r="O149" s="582"/>
      <c r="P149" s="582"/>
      <c r="Q149" s="582"/>
      <c r="R149" s="582"/>
      <c r="S149" s="582"/>
      <c r="T149" s="582"/>
      <c r="U149" s="582"/>
      <c r="V149" s="582"/>
      <c r="W149" s="582"/>
      <c r="X149" s="582"/>
    </row>
    <row r="150" spans="1:24" ht="36" customHeight="1">
      <c r="A150" s="739">
        <v>1</v>
      </c>
      <c r="B150" s="1085" t="s">
        <v>707</v>
      </c>
      <c r="C150" s="1085"/>
      <c r="D150" s="1085"/>
      <c r="E150" s="1100"/>
      <c r="F150" s="571"/>
      <c r="G150" s="1083"/>
      <c r="H150" s="1084"/>
      <c r="I150" s="573"/>
      <c r="J150" s="582"/>
      <c r="K150" s="582"/>
      <c r="L150" s="582"/>
      <c r="M150" s="582"/>
      <c r="N150" s="582"/>
      <c r="O150" s="582"/>
      <c r="P150" s="582"/>
      <c r="Q150" s="582"/>
      <c r="R150" s="582"/>
      <c r="S150" s="582"/>
      <c r="T150" s="582"/>
      <c r="U150" s="582"/>
      <c r="V150" s="582"/>
      <c r="W150" s="582"/>
      <c r="X150" s="582"/>
    </row>
    <row r="151" spans="1:24" ht="42" customHeight="1">
      <c r="A151" s="739">
        <v>2</v>
      </c>
      <c r="B151" s="1085" t="s">
        <v>708</v>
      </c>
      <c r="C151" s="1085"/>
      <c r="D151" s="1085"/>
      <c r="E151" s="1100"/>
      <c r="F151" s="571"/>
      <c r="G151" s="1083"/>
      <c r="H151" s="1084"/>
      <c r="I151" s="573"/>
      <c r="J151" s="582"/>
      <c r="K151" s="582"/>
      <c r="L151" s="582"/>
      <c r="M151" s="582"/>
      <c r="N151" s="582"/>
      <c r="O151" s="582"/>
      <c r="P151" s="582"/>
      <c r="Q151" s="582"/>
      <c r="R151" s="582"/>
      <c r="S151" s="582"/>
      <c r="T151" s="582"/>
      <c r="U151" s="582"/>
      <c r="V151" s="582"/>
      <c r="W151" s="582"/>
      <c r="X151" s="582"/>
    </row>
    <row r="152" spans="1:24" ht="33" customHeight="1">
      <c r="A152" s="757">
        <v>3</v>
      </c>
      <c r="B152" s="1101" t="str">
        <f>IF([11]Cover!C84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01"/>
      <c r="D152" s="1101"/>
      <c r="E152" s="1102"/>
      <c r="F152" s="571"/>
      <c r="G152" s="1083"/>
      <c r="H152" s="1084"/>
      <c r="I152" s="573"/>
      <c r="J152" s="582"/>
      <c r="K152" s="582"/>
      <c r="L152" s="582"/>
      <c r="M152" s="582"/>
      <c r="N152" s="582"/>
      <c r="O152" s="582"/>
      <c r="P152" s="582"/>
      <c r="Q152" s="582"/>
      <c r="R152" s="582"/>
      <c r="S152" s="582"/>
      <c r="T152" s="582"/>
      <c r="U152" s="582"/>
      <c r="V152" s="582"/>
      <c r="W152" s="582"/>
      <c r="X152" s="582"/>
    </row>
    <row r="153" spans="1:24" ht="31.5" customHeight="1">
      <c r="A153" s="763"/>
      <c r="B153" s="1103"/>
      <c r="C153" s="1103"/>
      <c r="D153" s="1103"/>
      <c r="E153" s="1104"/>
      <c r="F153" s="571"/>
      <c r="G153" s="1083"/>
      <c r="H153" s="1084"/>
      <c r="I153" s="573"/>
      <c r="J153" s="582"/>
      <c r="K153" s="582"/>
      <c r="L153" s="582"/>
      <c r="M153" s="582"/>
      <c r="N153" s="582"/>
      <c r="O153" s="582"/>
      <c r="P153" s="582"/>
      <c r="Q153" s="582"/>
      <c r="R153" s="582"/>
      <c r="S153" s="582"/>
      <c r="T153" s="582"/>
      <c r="U153" s="582"/>
      <c r="V153" s="582"/>
      <c r="W153" s="582"/>
      <c r="X153" s="582"/>
    </row>
    <row r="154" spans="1:24" ht="28.5" customHeight="1">
      <c r="A154" s="763"/>
      <c r="B154" s="1103"/>
      <c r="C154" s="1103"/>
      <c r="D154" s="1103"/>
      <c r="E154" s="1104"/>
      <c r="F154" s="571"/>
      <c r="G154" s="1083"/>
      <c r="H154" s="1084"/>
      <c r="I154" s="573"/>
      <c r="J154" s="582"/>
      <c r="K154" s="582"/>
      <c r="L154" s="582"/>
      <c r="M154" s="582"/>
      <c r="N154" s="582"/>
      <c r="O154" s="582"/>
      <c r="P154" s="582"/>
      <c r="Q154" s="582"/>
      <c r="R154" s="582"/>
      <c r="S154" s="582"/>
      <c r="T154" s="582"/>
      <c r="U154" s="582"/>
      <c r="V154" s="582"/>
      <c r="W154" s="582"/>
      <c r="X154" s="582"/>
    </row>
    <row r="155" spans="1:24" ht="32.25" customHeight="1">
      <c r="A155" s="763"/>
      <c r="B155" s="1103"/>
      <c r="C155" s="1103"/>
      <c r="D155" s="1103"/>
      <c r="E155" s="1104"/>
      <c r="F155" s="571"/>
      <c r="G155" s="1083"/>
      <c r="H155" s="1084"/>
      <c r="I155" s="573"/>
      <c r="J155" s="582"/>
      <c r="K155" s="582"/>
      <c r="L155" s="582"/>
      <c r="M155" s="582"/>
      <c r="N155" s="582"/>
      <c r="O155" s="582"/>
      <c r="P155" s="582"/>
      <c r="Q155" s="582"/>
      <c r="R155" s="582"/>
      <c r="S155" s="582"/>
      <c r="T155" s="582"/>
      <c r="U155" s="582"/>
      <c r="V155" s="582"/>
      <c r="W155" s="582"/>
      <c r="X155" s="582"/>
    </row>
    <row r="156" spans="1:24" ht="35.25" customHeight="1">
      <c r="A156" s="763"/>
      <c r="B156" s="1096" t="s">
        <v>710</v>
      </c>
      <c r="C156" s="1096"/>
      <c r="D156" s="1096"/>
      <c r="E156" s="1097"/>
      <c r="F156" s="571"/>
      <c r="G156" s="1083"/>
      <c r="H156" s="1084"/>
      <c r="I156" s="573"/>
      <c r="J156" s="582"/>
      <c r="K156" s="582"/>
      <c r="L156" s="582"/>
      <c r="M156" s="582"/>
      <c r="N156" s="582"/>
      <c r="O156" s="582"/>
      <c r="P156" s="582"/>
      <c r="Q156" s="582"/>
      <c r="R156" s="582"/>
      <c r="S156" s="582"/>
      <c r="T156" s="582"/>
      <c r="U156" s="582"/>
      <c r="V156" s="582"/>
      <c r="W156" s="582"/>
      <c r="X156" s="582"/>
    </row>
    <row r="157" spans="1:24" ht="35.25" customHeight="1">
      <c r="A157" s="763"/>
      <c r="B157" s="1096" t="s">
        <v>23</v>
      </c>
      <c r="C157" s="1096"/>
      <c r="D157" s="1096"/>
      <c r="E157" s="1097"/>
      <c r="F157" s="571"/>
      <c r="G157" s="1083"/>
      <c r="H157" s="1084"/>
      <c r="I157" s="573"/>
      <c r="J157" s="582"/>
      <c r="K157" s="582"/>
      <c r="L157" s="582"/>
      <c r="M157" s="582"/>
      <c r="N157" s="582"/>
      <c r="O157" s="582"/>
      <c r="P157" s="582"/>
      <c r="Q157" s="582"/>
      <c r="R157" s="582"/>
      <c r="S157" s="582"/>
      <c r="T157" s="582"/>
      <c r="U157" s="582"/>
      <c r="V157" s="582"/>
      <c r="W157" s="582"/>
      <c r="X157" s="582"/>
    </row>
    <row r="158" spans="1:24" ht="41.25" customHeight="1">
      <c r="A158" s="772"/>
      <c r="B158" s="1098" t="s">
        <v>711</v>
      </c>
      <c r="C158" s="1098"/>
      <c r="D158" s="1098"/>
      <c r="E158" s="1099"/>
      <c r="F158" s="571"/>
      <c r="G158" s="1083"/>
      <c r="H158" s="1084"/>
      <c r="I158" s="573"/>
      <c r="J158" s="582"/>
      <c r="K158" s="582"/>
      <c r="L158" s="582"/>
      <c r="M158" s="582"/>
      <c r="N158" s="582"/>
      <c r="O158" s="582"/>
      <c r="P158" s="582"/>
      <c r="Q158" s="582"/>
      <c r="R158" s="582"/>
      <c r="S158" s="582"/>
      <c r="T158" s="582"/>
      <c r="U158" s="582"/>
      <c r="V158" s="582"/>
      <c r="W158" s="582"/>
      <c r="X158" s="582"/>
    </row>
    <row r="159" spans="1:24" ht="21.75" customHeight="1">
      <c r="A159" s="751" t="s">
        <v>841</v>
      </c>
      <c r="B159" s="1092" t="s">
        <v>855</v>
      </c>
      <c r="C159" s="1093"/>
      <c r="D159" s="1093"/>
      <c r="E159" s="1093"/>
      <c r="F159" s="740"/>
      <c r="G159" s="740"/>
      <c r="H159" s="740"/>
      <c r="I159" s="740"/>
      <c r="J159" s="582"/>
      <c r="K159" s="582"/>
      <c r="L159" s="582"/>
      <c r="M159" s="582"/>
      <c r="N159" s="582"/>
      <c r="O159" s="582"/>
      <c r="P159" s="582"/>
      <c r="Q159" s="582"/>
      <c r="R159" s="582"/>
      <c r="S159" s="582"/>
      <c r="T159" s="582"/>
      <c r="U159" s="582"/>
      <c r="V159" s="582"/>
      <c r="W159" s="582"/>
      <c r="X159" s="582"/>
    </row>
    <row r="160" spans="1:24" ht="44.25" customHeight="1">
      <c r="A160" s="739" t="s">
        <v>831</v>
      </c>
      <c r="B160" s="1081" t="s">
        <v>861</v>
      </c>
      <c r="C160" s="1081"/>
      <c r="D160" s="1081"/>
      <c r="E160" s="1082"/>
      <c r="F160" s="573"/>
      <c r="G160" s="1083"/>
      <c r="H160" s="1084"/>
      <c r="I160" s="573"/>
      <c r="J160" s="582"/>
      <c r="K160" s="582"/>
      <c r="L160" s="582"/>
      <c r="M160" s="582"/>
      <c r="N160" s="582"/>
      <c r="O160" s="582"/>
      <c r="P160" s="582"/>
      <c r="Q160" s="582"/>
      <c r="R160" s="582"/>
      <c r="S160" s="582"/>
      <c r="T160" s="582"/>
      <c r="U160" s="582"/>
      <c r="V160" s="582"/>
      <c r="W160" s="582"/>
      <c r="X160" s="582"/>
    </row>
    <row r="161" spans="1:24" ht="41.25" customHeight="1">
      <c r="A161" s="739" t="s">
        <v>832</v>
      </c>
      <c r="B161" s="1094" t="s">
        <v>856</v>
      </c>
      <c r="C161" s="1094"/>
      <c r="D161" s="1094"/>
      <c r="E161" s="1095"/>
      <c r="F161" s="573"/>
      <c r="G161" s="1083"/>
      <c r="H161" s="1084"/>
      <c r="I161" s="573"/>
      <c r="J161" s="582"/>
      <c r="K161" s="582"/>
      <c r="L161" s="582"/>
      <c r="M161" s="582"/>
      <c r="N161" s="582"/>
      <c r="O161" s="582"/>
      <c r="P161" s="582"/>
      <c r="Q161" s="582"/>
      <c r="R161" s="582"/>
      <c r="S161" s="582"/>
      <c r="T161" s="582"/>
      <c r="U161" s="582"/>
      <c r="V161" s="582"/>
      <c r="W161" s="582"/>
      <c r="X161" s="582"/>
    </row>
    <row r="162" spans="1:24" ht="37.5" customHeight="1">
      <c r="A162" s="739" t="s">
        <v>834</v>
      </c>
      <c r="B162" s="1081" t="s">
        <v>823</v>
      </c>
      <c r="C162" s="1081"/>
      <c r="D162" s="1081"/>
      <c r="E162" s="1082"/>
      <c r="F162" s="573"/>
      <c r="G162" s="1083"/>
      <c r="H162" s="1084"/>
      <c r="I162" s="573"/>
      <c r="J162" s="582"/>
      <c r="K162" s="582"/>
      <c r="L162" s="582"/>
      <c r="M162" s="582"/>
      <c r="N162" s="582"/>
      <c r="O162" s="582"/>
      <c r="P162" s="582"/>
      <c r="Q162" s="582"/>
      <c r="R162" s="582"/>
      <c r="S162" s="582"/>
      <c r="T162" s="582"/>
      <c r="U162" s="582"/>
      <c r="V162" s="582"/>
      <c r="W162" s="582"/>
      <c r="X162" s="582"/>
    </row>
    <row r="163" spans="1:24" ht="32.25" customHeight="1">
      <c r="A163" s="739" t="s">
        <v>836</v>
      </c>
      <c r="B163" s="1081" t="s">
        <v>712</v>
      </c>
      <c r="C163" s="1081"/>
      <c r="D163" s="1081"/>
      <c r="E163" s="1082"/>
      <c r="F163" s="573"/>
      <c r="G163" s="1083"/>
      <c r="H163" s="1084"/>
      <c r="I163" s="573"/>
      <c r="J163" s="582"/>
      <c r="K163" s="582"/>
      <c r="L163" s="582"/>
      <c r="M163" s="582"/>
      <c r="N163" s="582"/>
      <c r="O163" s="582"/>
      <c r="P163" s="582"/>
      <c r="Q163" s="582"/>
      <c r="R163" s="582"/>
      <c r="S163" s="582"/>
      <c r="T163" s="582"/>
      <c r="U163" s="582"/>
      <c r="V163" s="582"/>
      <c r="W163" s="582"/>
      <c r="X163" s="582"/>
    </row>
    <row r="164" spans="1:24" ht="37.5" customHeight="1">
      <c r="A164" s="739" t="s">
        <v>837</v>
      </c>
      <c r="B164" s="1081" t="s">
        <v>825</v>
      </c>
      <c r="C164" s="1081"/>
      <c r="D164" s="1081"/>
      <c r="E164" s="1082"/>
      <c r="F164" s="573"/>
      <c r="G164" s="1083"/>
      <c r="H164" s="1084"/>
      <c r="I164" s="573"/>
      <c r="J164" s="582"/>
      <c r="K164" s="582"/>
      <c r="L164" s="582"/>
      <c r="M164" s="582"/>
      <c r="N164" s="582"/>
      <c r="O164" s="582"/>
      <c r="P164" s="582"/>
      <c r="Q164" s="582"/>
      <c r="R164" s="582"/>
      <c r="S164" s="582"/>
      <c r="T164" s="582"/>
      <c r="U164" s="582"/>
      <c r="V164" s="582"/>
      <c r="W164" s="582"/>
      <c r="X164" s="582"/>
    </row>
    <row r="165" spans="1:24" ht="44.25" customHeight="1">
      <c r="A165" s="739" t="s">
        <v>827</v>
      </c>
      <c r="B165" s="1085" t="s">
        <v>826</v>
      </c>
      <c r="C165" s="1085"/>
      <c r="D165" s="1085"/>
      <c r="E165" s="1086"/>
      <c r="F165" s="573"/>
      <c r="G165" s="1083"/>
      <c r="H165" s="1084"/>
      <c r="I165" s="573"/>
      <c r="J165" s="582"/>
      <c r="K165" s="582"/>
      <c r="L165" s="582"/>
      <c r="M165" s="582"/>
      <c r="N165" s="582"/>
      <c r="O165" s="582"/>
      <c r="P165" s="582"/>
      <c r="Q165" s="582"/>
      <c r="R165" s="582"/>
      <c r="S165" s="582"/>
      <c r="T165" s="582"/>
      <c r="U165" s="582"/>
      <c r="V165" s="582"/>
      <c r="W165" s="582"/>
      <c r="X165" s="582"/>
    </row>
    <row r="166" spans="1:24" ht="39.75" customHeight="1">
      <c r="A166" s="739" t="s">
        <v>828</v>
      </c>
      <c r="B166" s="1085" t="s">
        <v>862</v>
      </c>
      <c r="C166" s="1085"/>
      <c r="D166" s="1085"/>
      <c r="E166" s="1086"/>
      <c r="F166" s="573"/>
      <c r="G166" s="1083"/>
      <c r="H166" s="1084"/>
      <c r="I166" s="736"/>
      <c r="J166" s="582"/>
      <c r="K166" s="582"/>
      <c r="L166" s="582"/>
      <c r="M166" s="582"/>
      <c r="N166" s="582"/>
      <c r="O166" s="582"/>
      <c r="P166" s="582"/>
      <c r="Q166" s="582"/>
      <c r="R166" s="582"/>
      <c r="S166" s="582"/>
      <c r="T166" s="582"/>
      <c r="U166" s="582"/>
      <c r="V166" s="582"/>
      <c r="W166" s="582"/>
      <c r="X166" s="582"/>
    </row>
    <row r="167" spans="1:24" ht="49.5" customHeight="1">
      <c r="A167" s="1079" t="s">
        <v>864</v>
      </c>
      <c r="B167" s="1087" t="s">
        <v>713</v>
      </c>
      <c r="C167" s="1088"/>
      <c r="D167" s="1088"/>
      <c r="E167" s="1089"/>
      <c r="F167" s="764"/>
      <c r="G167" s="664"/>
      <c r="H167" s="574"/>
      <c r="I167" s="575"/>
      <c r="J167" s="582"/>
      <c r="K167" s="582"/>
      <c r="L167" s="582"/>
      <c r="M167" s="582"/>
      <c r="N167" s="582"/>
      <c r="O167" s="582"/>
      <c r="P167" s="582"/>
      <c r="Q167" s="582"/>
      <c r="R167" s="582"/>
      <c r="S167" s="582"/>
      <c r="T167" s="582"/>
      <c r="U167" s="582"/>
      <c r="V167" s="582"/>
      <c r="W167" s="582"/>
      <c r="X167" s="582"/>
    </row>
    <row r="168" spans="1:24" ht="20.25" customHeight="1">
      <c r="A168" s="1080"/>
      <c r="B168" s="1069" t="s">
        <v>714</v>
      </c>
      <c r="C168" s="1070"/>
      <c r="D168" s="1070"/>
      <c r="E168" s="1071"/>
      <c r="F168" s="744" t="s">
        <v>779</v>
      </c>
      <c r="G168" s="700" t="s">
        <v>779</v>
      </c>
      <c r="H168" s="576"/>
      <c r="I168" s="744" t="s">
        <v>779</v>
      </c>
      <c r="J168" s="582"/>
      <c r="K168" s="582"/>
      <c r="L168" s="582"/>
      <c r="M168" s="582"/>
      <c r="N168" s="582"/>
      <c r="O168" s="582"/>
      <c r="P168" s="582"/>
      <c r="Q168" s="582"/>
      <c r="R168" s="582"/>
      <c r="S168" s="582"/>
      <c r="T168" s="582"/>
      <c r="U168" s="582"/>
      <c r="V168" s="582"/>
      <c r="W168" s="582"/>
      <c r="X168" s="582"/>
    </row>
    <row r="169" spans="1:24" ht="19.5" customHeight="1">
      <c r="A169" s="739"/>
      <c r="B169" s="1090" t="s">
        <v>816</v>
      </c>
      <c r="C169" s="1090"/>
      <c r="D169" s="1090"/>
      <c r="E169" s="1090"/>
      <c r="F169" s="1090"/>
      <c r="G169" s="1090"/>
      <c r="H169" s="1090"/>
      <c r="I169" s="1091"/>
      <c r="J169" s="582"/>
      <c r="K169" s="582"/>
      <c r="L169" s="582"/>
      <c r="M169" s="582"/>
      <c r="N169" s="582"/>
      <c r="O169" s="582"/>
      <c r="P169" s="582"/>
      <c r="Q169" s="582"/>
      <c r="R169" s="582"/>
      <c r="S169" s="582"/>
      <c r="T169" s="582"/>
      <c r="U169" s="582"/>
      <c r="V169" s="582"/>
      <c r="W169" s="582"/>
      <c r="X169" s="582"/>
    </row>
    <row r="170" spans="1:24" ht="24.75" customHeight="1">
      <c r="A170" s="755" t="s">
        <v>829</v>
      </c>
      <c r="B170" s="1092" t="s">
        <v>830</v>
      </c>
      <c r="C170" s="1093"/>
      <c r="D170" s="1093"/>
      <c r="E170" s="1093"/>
      <c r="F170" s="740"/>
      <c r="G170" s="741"/>
      <c r="H170" s="741"/>
      <c r="I170" s="742"/>
      <c r="J170" s="582"/>
      <c r="K170" s="582"/>
      <c r="L170" s="582"/>
      <c r="M170" s="582"/>
      <c r="N170" s="582"/>
      <c r="O170" s="582"/>
      <c r="P170" s="582"/>
      <c r="Q170" s="582"/>
      <c r="R170" s="582"/>
      <c r="S170" s="582"/>
      <c r="T170" s="582"/>
      <c r="U170" s="582"/>
      <c r="V170" s="582"/>
      <c r="W170" s="582"/>
      <c r="X170" s="582"/>
    </row>
    <row r="171" spans="1:24" ht="40.5" customHeight="1">
      <c r="A171" s="739" t="s">
        <v>831</v>
      </c>
      <c r="B171" s="1081" t="s">
        <v>863</v>
      </c>
      <c r="C171" s="1081"/>
      <c r="D171" s="1081"/>
      <c r="E171" s="1082"/>
      <c r="F171" s="736"/>
      <c r="G171" s="1083"/>
      <c r="H171" s="1084"/>
      <c r="I171" s="736"/>
      <c r="J171" s="582"/>
      <c r="K171" s="582"/>
      <c r="L171" s="582"/>
      <c r="M171" s="582"/>
      <c r="N171" s="582"/>
      <c r="O171" s="582"/>
      <c r="P171" s="582"/>
      <c r="Q171" s="582"/>
      <c r="R171" s="582"/>
      <c r="S171" s="582"/>
      <c r="T171" s="582"/>
      <c r="U171" s="582"/>
      <c r="V171" s="582"/>
      <c r="W171" s="582"/>
      <c r="X171" s="582"/>
    </row>
    <row r="172" spans="1:24" ht="30" customHeight="1">
      <c r="A172" s="739" t="s">
        <v>832</v>
      </c>
      <c r="B172" s="1081" t="s">
        <v>833</v>
      </c>
      <c r="C172" s="1081"/>
      <c r="D172" s="1081"/>
      <c r="E172" s="1082"/>
      <c r="F172" s="574"/>
      <c r="G172" s="554"/>
      <c r="H172" s="726"/>
      <c r="I172" s="743"/>
      <c r="J172" s="582"/>
      <c r="K172" s="582"/>
      <c r="L172" s="582"/>
      <c r="M172" s="582"/>
      <c r="N172" s="582"/>
      <c r="O172" s="582"/>
      <c r="P172" s="582"/>
      <c r="Q172" s="582"/>
      <c r="R172" s="582"/>
      <c r="S172" s="582"/>
      <c r="T172" s="582"/>
      <c r="U172" s="582"/>
      <c r="V172" s="582"/>
      <c r="W172" s="582"/>
      <c r="X172" s="582"/>
    </row>
    <row r="173" spans="1:24" ht="35.25" customHeight="1">
      <c r="A173" s="739" t="s">
        <v>834</v>
      </c>
      <c r="B173" s="1094" t="s">
        <v>857</v>
      </c>
      <c r="C173" s="1094"/>
      <c r="D173" s="1094"/>
      <c r="E173" s="1095"/>
      <c r="F173" s="573"/>
      <c r="G173" s="1083"/>
      <c r="H173" s="1084"/>
      <c r="I173" s="573"/>
      <c r="J173" s="582"/>
      <c r="K173" s="582"/>
      <c r="L173" s="582"/>
      <c r="M173" s="582"/>
      <c r="N173" s="582"/>
      <c r="O173" s="582"/>
      <c r="P173" s="582"/>
      <c r="Q173" s="582"/>
      <c r="R173" s="582"/>
      <c r="S173" s="582"/>
      <c r="T173" s="582"/>
      <c r="U173" s="582"/>
      <c r="V173" s="582"/>
      <c r="W173" s="582"/>
      <c r="X173" s="582"/>
    </row>
    <row r="174" spans="1:24" ht="31.5" customHeight="1">
      <c r="A174" s="739" t="s">
        <v>836</v>
      </c>
      <c r="B174" s="1081" t="s">
        <v>712</v>
      </c>
      <c r="C174" s="1081"/>
      <c r="D174" s="1081"/>
      <c r="E174" s="1082"/>
      <c r="F174" s="573"/>
      <c r="G174" s="1083"/>
      <c r="H174" s="1084"/>
      <c r="I174" s="573"/>
      <c r="J174" s="582"/>
      <c r="K174" s="582"/>
      <c r="L174" s="582"/>
      <c r="M174" s="582"/>
      <c r="N174" s="582"/>
      <c r="O174" s="582"/>
      <c r="P174" s="582"/>
      <c r="Q174" s="582"/>
      <c r="R174" s="582"/>
      <c r="S174" s="582"/>
      <c r="T174" s="582"/>
      <c r="U174" s="582"/>
      <c r="V174" s="582"/>
      <c r="W174" s="582"/>
      <c r="X174" s="582"/>
    </row>
    <row r="175" spans="1:24" ht="33" customHeight="1">
      <c r="A175" s="739" t="s">
        <v>837</v>
      </c>
      <c r="B175" s="1081" t="s">
        <v>838</v>
      </c>
      <c r="C175" s="1081"/>
      <c r="D175" s="1081"/>
      <c r="E175" s="1082"/>
      <c r="F175" s="573"/>
      <c r="G175" s="1083"/>
      <c r="H175" s="1084"/>
      <c r="I175" s="573"/>
      <c r="J175" s="582"/>
      <c r="K175" s="582"/>
      <c r="L175" s="582"/>
      <c r="M175" s="582"/>
      <c r="N175" s="582"/>
      <c r="O175" s="582"/>
      <c r="P175" s="582"/>
      <c r="Q175" s="582"/>
      <c r="R175" s="582"/>
      <c r="S175" s="582"/>
      <c r="T175" s="582"/>
      <c r="U175" s="582"/>
      <c r="V175" s="582"/>
      <c r="W175" s="582"/>
      <c r="X175" s="582"/>
    </row>
    <row r="176" spans="1:24" ht="44.25" customHeight="1">
      <c r="A176" s="739" t="s">
        <v>827</v>
      </c>
      <c r="B176" s="1085" t="s">
        <v>839</v>
      </c>
      <c r="C176" s="1085"/>
      <c r="D176" s="1085"/>
      <c r="E176" s="1086"/>
      <c r="F176" s="573"/>
      <c r="G176" s="1083"/>
      <c r="H176" s="1084"/>
      <c r="I176" s="573"/>
      <c r="J176" s="582"/>
      <c r="K176" s="582"/>
      <c r="L176" s="582"/>
      <c r="M176" s="582"/>
      <c r="N176" s="582"/>
      <c r="O176" s="582"/>
      <c r="P176" s="582"/>
      <c r="Q176" s="582"/>
      <c r="R176" s="582"/>
      <c r="S176" s="582"/>
      <c r="T176" s="582"/>
      <c r="U176" s="582"/>
      <c r="V176" s="582"/>
      <c r="W176" s="582"/>
      <c r="X176" s="582"/>
    </row>
    <row r="177" spans="1:24" ht="37.5" customHeight="1">
      <c r="A177" s="739" t="s">
        <v>828</v>
      </c>
      <c r="B177" s="1085" t="s">
        <v>840</v>
      </c>
      <c r="C177" s="1085"/>
      <c r="D177" s="1085"/>
      <c r="E177" s="1086"/>
      <c r="F177" s="573"/>
      <c r="G177" s="1083"/>
      <c r="H177" s="1084"/>
      <c r="I177" s="573"/>
      <c r="J177" s="582"/>
      <c r="K177" s="582"/>
      <c r="L177" s="582"/>
      <c r="M177" s="582"/>
      <c r="N177" s="582"/>
      <c r="O177" s="582"/>
      <c r="P177" s="582"/>
      <c r="Q177" s="582"/>
      <c r="R177" s="582"/>
      <c r="S177" s="582"/>
      <c r="T177" s="582"/>
      <c r="U177" s="582"/>
      <c r="V177" s="582"/>
      <c r="W177" s="582"/>
      <c r="X177" s="582"/>
    </row>
    <row r="178" spans="1:24" ht="33" customHeight="1">
      <c r="A178" s="1079" t="s">
        <v>864</v>
      </c>
      <c r="B178" s="1087" t="s">
        <v>713</v>
      </c>
      <c r="C178" s="1088"/>
      <c r="D178" s="1088"/>
      <c r="E178" s="1089"/>
      <c r="F178" s="575"/>
      <c r="G178" s="664"/>
      <c r="H178" s="574"/>
      <c r="I178" s="575"/>
    </row>
    <row r="179" spans="1:24" ht="39" customHeight="1">
      <c r="A179" s="1080"/>
      <c r="B179" s="1069" t="s">
        <v>714</v>
      </c>
      <c r="C179" s="1070"/>
      <c r="D179" s="1070"/>
      <c r="E179" s="1071"/>
      <c r="F179" s="753" t="s">
        <v>842</v>
      </c>
      <c r="G179" s="753" t="s">
        <v>842</v>
      </c>
      <c r="H179" s="666"/>
      <c r="I179" s="753" t="s">
        <v>842</v>
      </c>
    </row>
    <row r="180" spans="1:24" ht="16.5" customHeight="1">
      <c r="A180" s="99"/>
      <c r="B180" s="725"/>
      <c r="C180" s="725"/>
      <c r="D180" s="725"/>
      <c r="E180" s="725"/>
      <c r="F180" s="725"/>
      <c r="G180" s="725"/>
      <c r="H180" s="725"/>
      <c r="I180" s="725"/>
    </row>
    <row r="181" spans="1:24" ht="53.25" customHeight="1">
      <c r="A181" s="739">
        <v>5</v>
      </c>
      <c r="B181" s="1076" t="s">
        <v>858</v>
      </c>
      <c r="C181" s="1076"/>
      <c r="D181" s="1076"/>
      <c r="E181" s="1076"/>
      <c r="F181" s="1076"/>
      <c r="G181" s="1076"/>
      <c r="H181" s="1076"/>
      <c r="I181" s="728"/>
    </row>
    <row r="182" spans="1:24" ht="9" customHeight="1">
      <c r="A182" s="765"/>
      <c r="B182" s="1072"/>
      <c r="C182" s="1072"/>
      <c r="D182" s="1072"/>
      <c r="E182" s="1072"/>
      <c r="F182" s="1072"/>
      <c r="G182" s="1072"/>
      <c r="H182" s="1072"/>
      <c r="I182" s="1072"/>
    </row>
    <row r="183" spans="1:24" ht="61.5" customHeight="1">
      <c r="A183" s="739">
        <v>6</v>
      </c>
      <c r="B183" s="1076" t="s">
        <v>859</v>
      </c>
      <c r="C183" s="1076"/>
      <c r="D183" s="1076"/>
      <c r="E183" s="1076"/>
      <c r="F183" s="1076"/>
      <c r="G183" s="1076"/>
      <c r="H183" s="1076"/>
      <c r="I183" s="728"/>
    </row>
    <row r="184" spans="1:24" ht="15.75" customHeight="1">
      <c r="A184" s="1073"/>
      <c r="B184" s="1074"/>
      <c r="C184" s="1074"/>
      <c r="D184" s="1074"/>
      <c r="E184" s="1074"/>
      <c r="F184" s="1074"/>
      <c r="G184" s="1074"/>
      <c r="H184" s="1074"/>
      <c r="I184" s="1075"/>
    </row>
    <row r="185" spans="1:24" ht="72" customHeight="1">
      <c r="A185" s="739">
        <v>7</v>
      </c>
      <c r="B185" s="1076" t="s">
        <v>860</v>
      </c>
      <c r="C185" s="1076"/>
      <c r="D185" s="1076"/>
      <c r="E185" s="1076"/>
      <c r="F185" s="1076"/>
      <c r="G185" s="1076"/>
      <c r="H185" s="1076"/>
      <c r="I185" s="728"/>
    </row>
    <row r="186" spans="1:24" ht="45.75" customHeight="1">
      <c r="A186" s="745">
        <v>8</v>
      </c>
      <c r="B186" s="1070" t="s">
        <v>715</v>
      </c>
      <c r="C186" s="1070"/>
      <c r="D186" s="1070"/>
      <c r="E186" s="1071"/>
      <c r="F186" s="668"/>
      <c r="G186" s="776"/>
      <c r="H186" s="777"/>
      <c r="I186" s="668"/>
    </row>
    <row r="187" spans="1:24" ht="12.75" customHeight="1">
      <c r="A187" s="584"/>
      <c r="B187" s="424"/>
      <c r="C187" s="424"/>
      <c r="D187" s="424"/>
      <c r="E187" s="424"/>
      <c r="F187" s="424"/>
      <c r="G187" s="424"/>
      <c r="H187" s="424"/>
      <c r="I187" s="536"/>
      <c r="M187" s="768"/>
    </row>
    <row r="188" spans="1:24" s="433" customFormat="1" ht="24" customHeight="1">
      <c r="A188" s="773">
        <v>3</v>
      </c>
      <c r="B188" s="1056" t="s">
        <v>865</v>
      </c>
      <c r="C188" s="1056"/>
      <c r="D188" s="1056"/>
      <c r="E188" s="1056"/>
      <c r="F188" s="1056"/>
      <c r="G188" s="1056"/>
      <c r="H188" s="1056"/>
      <c r="I188" s="1056"/>
      <c r="M188" s="779"/>
    </row>
    <row r="189" spans="1:24" ht="24" customHeight="1">
      <c r="A189" s="765" t="s">
        <v>420</v>
      </c>
      <c r="B189" s="1057" t="s">
        <v>866</v>
      </c>
      <c r="C189" s="1057"/>
      <c r="D189" s="1057"/>
      <c r="E189" s="1057"/>
      <c r="F189" s="1057"/>
      <c r="G189" s="1057"/>
      <c r="H189" s="1057"/>
      <c r="I189" s="1057"/>
      <c r="M189" s="778"/>
    </row>
    <row r="190" spans="1:24" ht="73.5" customHeight="1">
      <c r="A190" s="765" t="s">
        <v>867</v>
      </c>
      <c r="B190" s="1058" t="s">
        <v>870</v>
      </c>
      <c r="C190" s="1058"/>
      <c r="D190" s="1058"/>
      <c r="E190" s="1058"/>
      <c r="F190" s="1058"/>
      <c r="G190" s="1058"/>
      <c r="H190" s="1058"/>
      <c r="I190" s="1058"/>
      <c r="M190" s="422"/>
    </row>
    <row r="191" spans="1:24" ht="30.75" customHeight="1">
      <c r="A191" s="765" t="s">
        <v>868</v>
      </c>
      <c r="B191" s="1059" t="s">
        <v>871</v>
      </c>
      <c r="C191" s="1059"/>
      <c r="D191" s="1059"/>
      <c r="E191" s="1059"/>
      <c r="F191" s="1059"/>
      <c r="G191" s="1059"/>
      <c r="H191" s="1059"/>
      <c r="I191" s="1059"/>
      <c r="M191" s="422"/>
    </row>
    <row r="192" spans="1:24" ht="230.25" customHeight="1">
      <c r="A192" s="765"/>
      <c r="B192" s="1060" t="s">
        <v>876</v>
      </c>
      <c r="C192" s="1060"/>
      <c r="D192" s="1060"/>
      <c r="E192" s="1060"/>
      <c r="F192" s="1060"/>
      <c r="G192" s="1060"/>
      <c r="H192" s="1060"/>
      <c r="I192" s="1060"/>
      <c r="M192" s="422"/>
    </row>
    <row r="193" spans="1:13" ht="10.5" customHeight="1">
      <c r="A193" s="765"/>
      <c r="B193" s="774"/>
      <c r="C193" s="774"/>
      <c r="D193" s="774"/>
      <c r="E193" s="774"/>
      <c r="F193" s="774"/>
      <c r="G193" s="774"/>
      <c r="H193" s="774"/>
      <c r="I193" s="774"/>
      <c r="M193" s="422"/>
    </row>
    <row r="194" spans="1:13" ht="66.75" customHeight="1">
      <c r="A194" s="765"/>
      <c r="B194" s="1061" t="s">
        <v>877</v>
      </c>
      <c r="C194" s="1062"/>
      <c r="D194" s="1062"/>
      <c r="E194" s="1062"/>
      <c r="F194" s="1062"/>
      <c r="G194" s="1062"/>
      <c r="H194" s="1062"/>
      <c r="I194" s="1062"/>
      <c r="M194" s="422"/>
    </row>
    <row r="195" spans="1:13" ht="12" customHeight="1">
      <c r="A195" s="765"/>
      <c r="B195" s="1063"/>
      <c r="C195" s="1063"/>
      <c r="D195" s="1063"/>
      <c r="E195" s="1063"/>
      <c r="F195" s="1063"/>
      <c r="G195" s="1063"/>
      <c r="H195" s="1063"/>
      <c r="I195" s="1063"/>
      <c r="M195" s="422"/>
    </row>
    <row r="196" spans="1:13" ht="44.25" customHeight="1">
      <c r="A196" s="739"/>
      <c r="B196" s="1064" t="s">
        <v>869</v>
      </c>
      <c r="C196" s="1065"/>
      <c r="D196" s="1065"/>
      <c r="E196" s="1065"/>
      <c r="F196" s="1065"/>
      <c r="G196" s="1065"/>
      <c r="H196" s="1065"/>
      <c r="I196" s="1066"/>
      <c r="M196" s="422"/>
    </row>
    <row r="197" spans="1:13" ht="23.25" customHeight="1">
      <c r="A197" s="739"/>
      <c r="B197" s="731"/>
      <c r="C197" s="732"/>
      <c r="D197" s="732"/>
      <c r="E197" s="732"/>
      <c r="F197" s="732"/>
      <c r="G197" s="732"/>
      <c r="H197" s="732"/>
      <c r="I197" s="732"/>
      <c r="M197" s="422"/>
    </row>
    <row r="198" spans="1:13" ht="20.25" customHeight="1">
      <c r="A198" s="767">
        <v>4</v>
      </c>
      <c r="B198" s="1067" t="s">
        <v>717</v>
      </c>
      <c r="C198" s="1068"/>
      <c r="D198" s="1068"/>
      <c r="E198" s="1068"/>
      <c r="F198" s="1068"/>
      <c r="G198" s="1068"/>
      <c r="H198" s="1068"/>
      <c r="I198" s="769"/>
      <c r="M198" s="422" t="str">
        <f>M21</f>
        <v>2 or more</v>
      </c>
    </row>
    <row r="199" spans="1:13" ht="29.25" customHeight="1">
      <c r="A199" s="766">
        <v>4.0999999999999996</v>
      </c>
      <c r="B199" s="1198" t="s">
        <v>686</v>
      </c>
      <c r="C199" s="1199"/>
      <c r="D199" s="1199"/>
      <c r="E199" s="1200"/>
      <c r="F199" s="1201"/>
      <c r="G199" s="1201"/>
      <c r="H199" s="1202"/>
      <c r="I199" s="536"/>
    </row>
    <row r="200" spans="1:13" ht="25.5" customHeight="1">
      <c r="A200" s="766" t="s">
        <v>718</v>
      </c>
      <c r="B200" s="1040" t="s">
        <v>719</v>
      </c>
      <c r="C200" s="1030"/>
      <c r="D200" s="1030"/>
      <c r="E200" s="1030"/>
      <c r="F200" s="1030"/>
      <c r="G200" s="1030"/>
      <c r="H200" s="1030"/>
      <c r="I200" s="536"/>
    </row>
    <row r="201" spans="1:13" ht="39.75" customHeight="1">
      <c r="A201" s="587"/>
      <c r="B201" s="588"/>
      <c r="C201" s="588"/>
      <c r="D201" s="545" t="s">
        <v>773</v>
      </c>
      <c r="E201" s="724"/>
      <c r="F201" s="1019" t="s">
        <v>722</v>
      </c>
      <c r="G201" s="1020"/>
      <c r="H201" s="1021"/>
      <c r="I201" s="536"/>
    </row>
    <row r="202" spans="1:13" ht="17.25" customHeight="1">
      <c r="A202" s="589" t="s">
        <v>724</v>
      </c>
      <c r="B202" s="1203" t="s">
        <v>725</v>
      </c>
      <c r="C202" s="1203"/>
      <c r="D202" s="590"/>
      <c r="E202" s="650"/>
      <c r="F202" s="1047"/>
      <c r="G202" s="1048"/>
      <c r="H202" s="1049"/>
      <c r="I202" s="536"/>
    </row>
    <row r="203" spans="1:13" ht="37.5" customHeight="1">
      <c r="A203" s="589"/>
      <c r="B203" s="1050" t="s">
        <v>784</v>
      </c>
      <c r="C203" s="1051"/>
      <c r="D203" s="1052"/>
      <c r="E203" s="591"/>
      <c r="F203" s="1016"/>
      <c r="G203" s="1017"/>
      <c r="H203" s="1018"/>
      <c r="I203" s="536"/>
    </row>
    <row r="204" spans="1:13" ht="15.75" hidden="1" customHeight="1">
      <c r="A204" s="594">
        <v>1</v>
      </c>
      <c r="B204" s="1196" t="s">
        <v>726</v>
      </c>
      <c r="C204" s="1204"/>
      <c r="D204" s="596"/>
      <c r="E204" s="649"/>
      <c r="F204" s="1016"/>
      <c r="G204" s="1017"/>
      <c r="H204" s="1018"/>
      <c r="I204" s="536"/>
    </row>
    <row r="205" spans="1:13" ht="25.5" customHeight="1">
      <c r="A205" s="589">
        <v>1</v>
      </c>
      <c r="B205" s="1016"/>
      <c r="C205" s="1018"/>
      <c r="D205" s="651"/>
      <c r="E205" s="652"/>
      <c r="F205" s="1016"/>
      <c r="G205" s="1017"/>
      <c r="H205" s="1018"/>
    </row>
    <row r="206" spans="1:13" ht="29.25" customHeight="1">
      <c r="A206" s="589">
        <v>2</v>
      </c>
      <c r="B206" s="1016"/>
      <c r="C206" s="1018"/>
      <c r="D206" s="651"/>
      <c r="E206" s="652"/>
      <c r="F206" s="1016"/>
      <c r="G206" s="1017"/>
      <c r="H206" s="1018"/>
      <c r="I206" s="536"/>
    </row>
    <row r="207" spans="1:13" ht="28.5" customHeight="1">
      <c r="A207" s="589">
        <v>3</v>
      </c>
      <c r="B207" s="1016"/>
      <c r="C207" s="1018"/>
      <c r="D207" s="651"/>
      <c r="E207" s="652"/>
      <c r="F207" s="1016"/>
      <c r="G207" s="1017"/>
      <c r="H207" s="1018"/>
      <c r="I207" s="536"/>
    </row>
    <row r="208" spans="1:13" ht="32.25" customHeight="1">
      <c r="A208" s="589">
        <v>4</v>
      </c>
      <c r="B208" s="1016"/>
      <c r="C208" s="1018"/>
      <c r="D208" s="651"/>
      <c r="E208" s="652"/>
      <c r="F208" s="1016"/>
      <c r="G208" s="1017"/>
      <c r="H208" s="1018"/>
      <c r="I208" s="536"/>
    </row>
    <row r="209" spans="1:9" ht="35.25" customHeight="1">
      <c r="A209" s="589">
        <v>5</v>
      </c>
      <c r="B209" s="1016"/>
      <c r="C209" s="1018"/>
      <c r="D209" s="651"/>
      <c r="E209" s="652"/>
      <c r="F209" s="1016"/>
      <c r="G209" s="1017"/>
      <c r="H209" s="1018"/>
      <c r="I209" s="536"/>
    </row>
    <row r="210" spans="1:9" ht="29.25" customHeight="1">
      <c r="A210" s="547"/>
      <c r="B210" s="585"/>
      <c r="C210" s="586"/>
      <c r="D210" s="586"/>
      <c r="E210" s="586"/>
      <c r="F210" s="586"/>
      <c r="G210" s="586"/>
      <c r="H210" s="586"/>
      <c r="I210" s="536"/>
    </row>
    <row r="211" spans="1:9" ht="20.25" customHeight="1">
      <c r="A211" s="587" t="s">
        <v>676</v>
      </c>
      <c r="B211" s="1040" t="s">
        <v>733</v>
      </c>
      <c r="C211" s="1030"/>
      <c r="D211" s="1030"/>
      <c r="E211" s="1030"/>
      <c r="F211" s="1030"/>
      <c r="G211" s="1030"/>
      <c r="H211" s="1030"/>
      <c r="I211" s="536"/>
    </row>
    <row r="212" spans="1:9" ht="47.25" customHeight="1">
      <c r="A212" s="587"/>
      <c r="B212" s="605"/>
      <c r="C212" s="588"/>
      <c r="D212" s="545" t="s">
        <v>774</v>
      </c>
      <c r="E212" s="724"/>
      <c r="F212" s="1019" t="s">
        <v>722</v>
      </c>
      <c r="G212" s="1020"/>
      <c r="H212" s="1021"/>
      <c r="I212" s="536"/>
    </row>
    <row r="213" spans="1:9" ht="17.25" customHeight="1">
      <c r="A213" s="589" t="s">
        <v>724</v>
      </c>
      <c r="B213" s="1046" t="s">
        <v>725</v>
      </c>
      <c r="C213" s="1035"/>
      <c r="D213" s="606"/>
      <c r="E213" s="650"/>
      <c r="F213" s="1047"/>
      <c r="G213" s="1048"/>
      <c r="H213" s="1049"/>
      <c r="I213" s="536"/>
    </row>
    <row r="214" spans="1:9" ht="34.5" customHeight="1">
      <c r="A214" s="589"/>
      <c r="B214" s="1050" t="s">
        <v>784</v>
      </c>
      <c r="C214" s="1051"/>
      <c r="D214" s="1052"/>
      <c r="E214" s="591"/>
      <c r="F214" s="1053"/>
      <c r="G214" s="1054"/>
      <c r="H214" s="1055"/>
      <c r="I214" s="536"/>
    </row>
    <row r="215" spans="1:9" ht="30" customHeight="1">
      <c r="A215" s="594">
        <v>1</v>
      </c>
      <c r="B215" s="1016"/>
      <c r="C215" s="1018"/>
      <c r="D215" s="596"/>
      <c r="E215" s="652"/>
      <c r="F215" s="1016"/>
      <c r="G215" s="1017"/>
      <c r="H215" s="1018"/>
      <c r="I215" s="536"/>
    </row>
    <row r="216" spans="1:9" ht="28.5" customHeight="1">
      <c r="A216" s="589">
        <v>2</v>
      </c>
      <c r="B216" s="1016"/>
      <c r="C216" s="1018"/>
      <c r="D216" s="596"/>
      <c r="E216" s="652"/>
      <c r="F216" s="1016"/>
      <c r="G216" s="1017"/>
      <c r="H216" s="1018"/>
    </row>
    <row r="217" spans="1:9" ht="27.75" customHeight="1">
      <c r="A217" s="589">
        <v>3</v>
      </c>
      <c r="B217" s="1016"/>
      <c r="C217" s="1018"/>
      <c r="D217" s="596"/>
      <c r="E217" s="652"/>
      <c r="F217" s="1016"/>
      <c r="G217" s="1017"/>
      <c r="H217" s="1018"/>
      <c r="I217" s="536"/>
    </row>
    <row r="218" spans="1:9" ht="30" customHeight="1">
      <c r="A218" s="589">
        <v>4</v>
      </c>
      <c r="B218" s="1016"/>
      <c r="C218" s="1018"/>
      <c r="D218" s="596"/>
      <c r="E218" s="652"/>
      <c r="F218" s="1016"/>
      <c r="G218" s="1017"/>
      <c r="H218" s="1018"/>
      <c r="I218" s="536"/>
    </row>
    <row r="219" spans="1:9" ht="30.75" customHeight="1">
      <c r="A219" s="589">
        <v>5</v>
      </c>
      <c r="B219" s="1016"/>
      <c r="C219" s="1018"/>
      <c r="D219" s="596"/>
      <c r="E219" s="652"/>
      <c r="F219" s="1016"/>
      <c r="G219" s="1017"/>
      <c r="H219" s="1018"/>
      <c r="I219" s="536"/>
    </row>
    <row r="220" spans="1:9" ht="51" customHeight="1">
      <c r="A220" s="589"/>
      <c r="B220" s="1022" t="s">
        <v>735</v>
      </c>
      <c r="C220" s="1023"/>
      <c r="D220" s="596"/>
      <c r="E220" s="672"/>
      <c r="F220" s="652"/>
      <c r="G220" s="652"/>
      <c r="H220" s="653"/>
      <c r="I220" s="536"/>
    </row>
    <row r="221" spans="1:9" ht="16.5" customHeight="1">
      <c r="A221" s="607"/>
      <c r="B221" s="608"/>
      <c r="C221" s="608"/>
      <c r="D221" s="579"/>
      <c r="E221" s="579"/>
      <c r="F221" s="579"/>
      <c r="G221" s="579"/>
      <c r="H221" s="579"/>
      <c r="I221" s="536"/>
    </row>
    <row r="222" spans="1:9" ht="16.5" customHeight="1">
      <c r="A222" s="587" t="s">
        <v>736</v>
      </c>
      <c r="B222" s="1024" t="s">
        <v>737</v>
      </c>
      <c r="C222" s="1025"/>
      <c r="D222" s="609"/>
      <c r="E222" s="1026"/>
      <c r="F222" s="1027"/>
      <c r="G222" s="1028"/>
      <c r="H222" s="1029"/>
      <c r="I222" s="536"/>
    </row>
    <row r="223" spans="1:9" ht="34.5" customHeight="1">
      <c r="A223" s="587"/>
      <c r="B223" s="1030"/>
      <c r="C223" s="1024"/>
      <c r="D223" s="610" t="s">
        <v>775</v>
      </c>
      <c r="E223" s="1031" t="s">
        <v>722</v>
      </c>
      <c r="F223" s="1032"/>
      <c r="G223" s="1032"/>
      <c r="H223" s="1033"/>
      <c r="I223" s="536"/>
    </row>
    <row r="224" spans="1:9" ht="56.25" customHeight="1">
      <c r="A224" s="589"/>
      <c r="B224" s="1014" t="s">
        <v>739</v>
      </c>
      <c r="C224" s="1015"/>
      <c r="D224" s="596"/>
      <c r="E224" s="1016"/>
      <c r="F224" s="1017"/>
      <c r="G224" s="1017"/>
      <c r="H224" s="1018"/>
    </row>
    <row r="225" spans="1:9" ht="15.75" customHeight="1">
      <c r="A225" s="589"/>
      <c r="B225" s="1034" t="s">
        <v>740</v>
      </c>
      <c r="C225" s="1035"/>
      <c r="D225" s="606"/>
      <c r="E225" s="1036"/>
      <c r="F225" s="1037"/>
      <c r="G225" s="1038"/>
      <c r="H225" s="1039"/>
      <c r="I225" s="536"/>
    </row>
    <row r="226" spans="1:9" ht="79.5" customHeight="1">
      <c r="A226" s="673"/>
      <c r="B226" s="1014" t="s">
        <v>741</v>
      </c>
      <c r="C226" s="1015"/>
      <c r="D226" s="596"/>
      <c r="E226" s="1016"/>
      <c r="F226" s="1017"/>
      <c r="G226" s="1017"/>
      <c r="H226" s="1018"/>
      <c r="I226" s="536"/>
    </row>
    <row r="227" spans="1:9" ht="14.25" customHeight="1">
      <c r="A227" s="675"/>
      <c r="B227" s="733"/>
      <c r="C227" s="733"/>
      <c r="D227" s="733"/>
      <c r="G227" s="733"/>
    </row>
    <row r="228" spans="1:9" ht="23.25" customHeight="1">
      <c r="A228" s="767">
        <v>5</v>
      </c>
      <c r="B228" s="1067" t="s">
        <v>872</v>
      </c>
      <c r="C228" s="1068"/>
      <c r="D228" s="1068"/>
      <c r="E228" s="1068"/>
      <c r="F228" s="1068"/>
      <c r="G228" s="1068"/>
      <c r="H228" s="1068"/>
      <c r="I228" s="770"/>
    </row>
    <row r="229" spans="1:9" ht="32.25" customHeight="1">
      <c r="A229" s="766">
        <v>5.0999999999999996</v>
      </c>
      <c r="B229" s="1198" t="s">
        <v>686</v>
      </c>
      <c r="C229" s="1199"/>
      <c r="D229" s="1199"/>
      <c r="E229" s="1200"/>
      <c r="F229" s="1201"/>
      <c r="G229" s="1201"/>
      <c r="H229" s="1202"/>
    </row>
    <row r="230" spans="1:9" ht="23.25" customHeight="1">
      <c r="A230" s="766" t="s">
        <v>718</v>
      </c>
      <c r="B230" s="1040" t="s">
        <v>719</v>
      </c>
      <c r="C230" s="1030"/>
      <c r="D230" s="1030"/>
      <c r="E230" s="1030"/>
      <c r="F230" s="1030"/>
      <c r="G230" s="1030"/>
      <c r="H230" s="1030"/>
    </row>
    <row r="231" spans="1:9" ht="14.25" customHeight="1">
      <c r="A231" s="587"/>
      <c r="B231" s="588"/>
      <c r="C231" s="588"/>
      <c r="D231" s="730"/>
      <c r="E231" s="1041"/>
      <c r="F231" s="1043" t="s">
        <v>722</v>
      </c>
      <c r="G231" s="1044"/>
      <c r="H231" s="1045"/>
    </row>
    <row r="232" spans="1:9" ht="47.25" customHeight="1">
      <c r="A232" s="587"/>
      <c r="B232" s="588"/>
      <c r="C232" s="588"/>
      <c r="D232" s="730" t="s">
        <v>773</v>
      </c>
      <c r="E232" s="1042"/>
      <c r="F232" s="1019"/>
      <c r="G232" s="1020"/>
      <c r="H232" s="1021"/>
    </row>
    <row r="233" spans="1:9" ht="23.25" customHeight="1">
      <c r="A233" s="589" t="s">
        <v>724</v>
      </c>
      <c r="B233" s="1203" t="s">
        <v>725</v>
      </c>
      <c r="C233" s="1203"/>
      <c r="D233" s="590"/>
      <c r="E233" s="650"/>
      <c r="F233" s="1047"/>
      <c r="G233" s="1048"/>
      <c r="H233" s="1049"/>
    </row>
    <row r="234" spans="1:9" ht="42.75" customHeight="1">
      <c r="A234" s="589"/>
      <c r="B234" s="1050" t="s">
        <v>784</v>
      </c>
      <c r="C234" s="1051"/>
      <c r="D234" s="1052"/>
      <c r="E234" s="591"/>
      <c r="F234" s="1016"/>
      <c r="G234" s="1017"/>
      <c r="H234" s="1018"/>
    </row>
    <row r="235" spans="1:9" ht="27" hidden="1" customHeight="1">
      <c r="A235" s="594">
        <v>1</v>
      </c>
      <c r="B235" s="1196" t="s">
        <v>726</v>
      </c>
      <c r="C235" s="1204"/>
      <c r="D235" s="717"/>
      <c r="E235" s="649"/>
      <c r="F235" s="1016"/>
      <c r="G235" s="1017"/>
      <c r="H235" s="1018"/>
    </row>
    <row r="236" spans="1:9" ht="24" customHeight="1">
      <c r="A236" s="589">
        <v>1</v>
      </c>
      <c r="B236" s="1016"/>
      <c r="C236" s="1018"/>
      <c r="D236" s="717"/>
      <c r="E236" s="722"/>
      <c r="F236" s="1016"/>
      <c r="G236" s="1017"/>
      <c r="H236" s="1018"/>
    </row>
    <row r="237" spans="1:9" ht="26.25" customHeight="1">
      <c r="A237" s="589">
        <v>2</v>
      </c>
      <c r="B237" s="1016"/>
      <c r="C237" s="1018"/>
      <c r="D237" s="717"/>
      <c r="E237" s="722"/>
      <c r="F237" s="1016"/>
      <c r="G237" s="1017"/>
      <c r="H237" s="1018"/>
    </row>
    <row r="238" spans="1:9" ht="23.25" customHeight="1">
      <c r="A238" s="589">
        <v>3</v>
      </c>
      <c r="B238" s="1016"/>
      <c r="C238" s="1018"/>
      <c r="D238" s="717"/>
      <c r="E238" s="722"/>
      <c r="F238" s="1016"/>
      <c r="G238" s="1017"/>
      <c r="H238" s="1018"/>
    </row>
    <row r="239" spans="1:9" ht="22.5" customHeight="1">
      <c r="A239" s="589">
        <v>4</v>
      </c>
      <c r="B239" s="1016"/>
      <c r="C239" s="1018"/>
      <c r="D239" s="717"/>
      <c r="E239" s="722"/>
      <c r="F239" s="1016"/>
      <c r="G239" s="1017"/>
      <c r="H239" s="1018"/>
    </row>
    <row r="240" spans="1:9" ht="26.25" customHeight="1">
      <c r="A240" s="589">
        <v>5</v>
      </c>
      <c r="B240" s="1016"/>
      <c r="C240" s="1018"/>
      <c r="D240" s="717"/>
      <c r="E240" s="722"/>
      <c r="F240" s="1016"/>
      <c r="G240" s="1017"/>
      <c r="H240" s="1018"/>
    </row>
    <row r="241" spans="1:8" ht="14.25" customHeight="1">
      <c r="A241" s="547"/>
      <c r="B241" s="721"/>
      <c r="C241" s="722"/>
      <c r="D241" s="722"/>
      <c r="E241" s="722"/>
      <c r="F241" s="722"/>
      <c r="G241" s="722"/>
      <c r="H241" s="722"/>
    </row>
    <row r="242" spans="1:8" ht="21.75" customHeight="1">
      <c r="A242" s="587" t="s">
        <v>676</v>
      </c>
      <c r="B242" s="1040" t="s">
        <v>733</v>
      </c>
      <c r="C242" s="1030"/>
      <c r="D242" s="1030"/>
      <c r="E242" s="1030"/>
      <c r="F242" s="1030"/>
      <c r="G242" s="1030"/>
      <c r="H242" s="1030"/>
    </row>
    <row r="243" spans="1:8" ht="21.75" customHeight="1">
      <c r="A243" s="587"/>
      <c r="B243" s="605"/>
      <c r="C243" s="588"/>
      <c r="D243" s="730"/>
      <c r="E243" s="1041"/>
      <c r="F243" s="1043" t="s">
        <v>722</v>
      </c>
      <c r="G243" s="1044"/>
      <c r="H243" s="1045"/>
    </row>
    <row r="244" spans="1:8" ht="43.5" customHeight="1">
      <c r="A244" s="587"/>
      <c r="B244" s="605"/>
      <c r="C244" s="588"/>
      <c r="D244" s="730" t="s">
        <v>774</v>
      </c>
      <c r="E244" s="1042"/>
      <c r="F244" s="1019"/>
      <c r="G244" s="1020"/>
      <c r="H244" s="1021"/>
    </row>
    <row r="245" spans="1:8" ht="23.25" customHeight="1">
      <c r="A245" s="589" t="s">
        <v>724</v>
      </c>
      <c r="B245" s="1046" t="s">
        <v>725</v>
      </c>
      <c r="C245" s="1035"/>
      <c r="D245" s="719"/>
      <c r="E245" s="650"/>
      <c r="F245" s="1047"/>
      <c r="G245" s="1048"/>
      <c r="H245" s="1049"/>
    </row>
    <row r="246" spans="1:8" ht="44.25" customHeight="1">
      <c r="A246" s="589"/>
      <c r="B246" s="1050" t="s">
        <v>784</v>
      </c>
      <c r="C246" s="1051"/>
      <c r="D246" s="1052"/>
      <c r="E246" s="591"/>
      <c r="F246" s="1053"/>
      <c r="G246" s="1054"/>
      <c r="H246" s="1055"/>
    </row>
    <row r="247" spans="1:8" ht="23.25" customHeight="1">
      <c r="A247" s="594">
        <v>1</v>
      </c>
      <c r="B247" s="1016"/>
      <c r="C247" s="1018"/>
      <c r="D247" s="717"/>
      <c r="E247" s="722"/>
      <c r="F247" s="1016"/>
      <c r="G247" s="1017"/>
      <c r="H247" s="1018"/>
    </row>
    <row r="248" spans="1:8" ht="30" customHeight="1">
      <c r="A248" s="589">
        <v>2</v>
      </c>
      <c r="B248" s="1016"/>
      <c r="C248" s="1018"/>
      <c r="D248" s="717"/>
      <c r="E248" s="722"/>
      <c r="F248" s="1016"/>
      <c r="G248" s="1017"/>
      <c r="H248" s="1018"/>
    </row>
    <row r="249" spans="1:8" ht="27.75" customHeight="1">
      <c r="A249" s="589">
        <v>3</v>
      </c>
      <c r="B249" s="1016"/>
      <c r="C249" s="1018"/>
      <c r="D249" s="717"/>
      <c r="E249" s="722"/>
      <c r="F249" s="1016"/>
      <c r="G249" s="1017"/>
      <c r="H249" s="1018"/>
    </row>
    <row r="250" spans="1:8" ht="27" customHeight="1">
      <c r="A250" s="589">
        <v>4</v>
      </c>
      <c r="B250" s="1016"/>
      <c r="C250" s="1018"/>
      <c r="D250" s="717"/>
      <c r="E250" s="722"/>
      <c r="F250" s="1016"/>
      <c r="G250" s="1017"/>
      <c r="H250" s="1018"/>
    </row>
    <row r="251" spans="1:8" ht="27.75" customHeight="1">
      <c r="A251" s="589">
        <v>5</v>
      </c>
      <c r="B251" s="1016"/>
      <c r="C251" s="1018"/>
      <c r="D251" s="717"/>
      <c r="E251" s="722"/>
      <c r="F251" s="1016"/>
      <c r="G251" s="1017"/>
      <c r="H251" s="1018"/>
    </row>
    <row r="252" spans="1:8" ht="47.25" customHeight="1">
      <c r="A252" s="589"/>
      <c r="B252" s="1022" t="s">
        <v>735</v>
      </c>
      <c r="C252" s="1023"/>
      <c r="D252" s="717"/>
      <c r="E252" s="672"/>
      <c r="F252" s="722"/>
      <c r="G252" s="722"/>
      <c r="H252" s="723"/>
    </row>
    <row r="253" spans="1:8" ht="14.25" customHeight="1">
      <c r="A253" s="607"/>
      <c r="B253" s="608"/>
      <c r="C253" s="608"/>
      <c r="D253" s="579"/>
      <c r="E253" s="579"/>
      <c r="F253" s="579"/>
      <c r="G253" s="579"/>
      <c r="H253" s="579"/>
    </row>
    <row r="254" spans="1:8" ht="14.25" customHeight="1">
      <c r="A254" s="587" t="s">
        <v>736</v>
      </c>
      <c r="B254" s="1024" t="s">
        <v>737</v>
      </c>
      <c r="C254" s="1025"/>
      <c r="D254" s="720"/>
      <c r="E254" s="1026"/>
      <c r="F254" s="1027"/>
      <c r="G254" s="1028"/>
      <c r="H254" s="1029"/>
    </row>
    <row r="255" spans="1:8" ht="39.75" customHeight="1">
      <c r="A255" s="587"/>
      <c r="B255" s="1030"/>
      <c r="C255" s="1024"/>
      <c r="D255" s="718" t="s">
        <v>775</v>
      </c>
      <c r="E255" s="1031" t="s">
        <v>722</v>
      </c>
      <c r="F255" s="1032"/>
      <c r="G255" s="1032"/>
      <c r="H255" s="1033"/>
    </row>
    <row r="256" spans="1:8" ht="59.25" customHeight="1">
      <c r="A256" s="589"/>
      <c r="B256" s="1014" t="s">
        <v>739</v>
      </c>
      <c r="C256" s="1015"/>
      <c r="D256" s="717"/>
      <c r="E256" s="1016"/>
      <c r="F256" s="1017"/>
      <c r="G256" s="1017"/>
      <c r="H256" s="1018"/>
    </row>
    <row r="257" spans="1:9" ht="21" customHeight="1">
      <c r="A257" s="589"/>
      <c r="B257" s="1034" t="s">
        <v>740</v>
      </c>
      <c r="C257" s="1035"/>
      <c r="D257" s="719"/>
      <c r="E257" s="1036"/>
      <c r="F257" s="1037"/>
      <c r="G257" s="1038"/>
      <c r="H257" s="1039"/>
    </row>
    <row r="258" spans="1:9" ht="57" customHeight="1">
      <c r="A258" s="673"/>
      <c r="B258" s="1014" t="s">
        <v>741</v>
      </c>
      <c r="C258" s="1015"/>
      <c r="D258" s="717"/>
      <c r="E258" s="1016"/>
      <c r="F258" s="1017"/>
      <c r="G258" s="1017"/>
      <c r="H258" s="1018"/>
    </row>
    <row r="259" spans="1:9" ht="14.25" customHeight="1">
      <c r="A259" s="675"/>
      <c r="B259" s="530"/>
      <c r="C259" s="530"/>
      <c r="D259" s="530"/>
      <c r="G259" s="530"/>
    </row>
    <row r="260" spans="1:9" ht="19.5" hidden="1" customHeight="1">
      <c r="A260" s="674"/>
      <c r="B260" s="1030" t="e">
        <f>IF(AND(#REF!=2,M198=1),"Name of Other Partner of JV",IF(AND(#REF!=2,M198="2 or more"),"Name of Other Partner-1 of JV",""))</f>
        <v>#REF!</v>
      </c>
      <c r="C260" s="1030"/>
      <c r="D260" s="1030"/>
      <c r="E260" s="1192" t="e">
        <f>'[9]Name of Bidder'!C18</f>
        <v>#REF!</v>
      </c>
      <c r="F260" s="1193"/>
      <c r="G260" s="1193"/>
      <c r="H260" s="1194"/>
      <c r="I260" s="536"/>
    </row>
    <row r="261" spans="1:9" ht="29.25" hidden="1" customHeight="1">
      <c r="A261" s="547" t="s">
        <v>718</v>
      </c>
      <c r="B261" s="1040" t="s">
        <v>719</v>
      </c>
      <c r="C261" s="1030"/>
      <c r="D261" s="1030"/>
      <c r="E261" s="1030"/>
      <c r="F261" s="1030"/>
      <c r="G261" s="1030"/>
      <c r="H261" s="1030"/>
      <c r="I261" s="536"/>
    </row>
    <row r="262" spans="1:9" ht="19.5" hidden="1" customHeight="1">
      <c r="A262" s="587"/>
      <c r="B262" s="605"/>
      <c r="C262" s="611"/>
      <c r="D262" s="612"/>
      <c r="E262" s="1043" t="s">
        <v>720</v>
      </c>
      <c r="F262" s="1045" t="s">
        <v>721</v>
      </c>
      <c r="G262" s="1043" t="s">
        <v>722</v>
      </c>
      <c r="H262" s="1045"/>
      <c r="I262" s="536"/>
    </row>
    <row r="263" spans="1:9" ht="47.25" hidden="1" customHeight="1">
      <c r="A263" s="587"/>
      <c r="B263" s="605"/>
      <c r="C263" s="611"/>
      <c r="D263" s="546" t="s">
        <v>723</v>
      </c>
      <c r="E263" s="1187"/>
      <c r="F263" s="1188"/>
      <c r="G263" s="1187"/>
      <c r="H263" s="1188"/>
      <c r="I263" s="536"/>
    </row>
    <row r="264" spans="1:9" ht="17.25" hidden="1" customHeight="1">
      <c r="A264" s="589" t="s">
        <v>724</v>
      </c>
      <c r="B264" s="1050" t="s">
        <v>725</v>
      </c>
      <c r="C264" s="1189"/>
      <c r="D264" s="613"/>
      <c r="E264" s="1173"/>
      <c r="F264" s="1174"/>
      <c r="G264" s="1173"/>
      <c r="H264" s="1174"/>
      <c r="I264" s="536"/>
    </row>
    <row r="265" spans="1:9" ht="17.25" hidden="1" customHeight="1">
      <c r="A265" s="589"/>
      <c r="B265" s="1050" t="s">
        <v>742</v>
      </c>
      <c r="C265" s="1051"/>
      <c r="D265" s="1189"/>
      <c r="E265" s="591" t="s">
        <v>632</v>
      </c>
      <c r="F265" s="592"/>
      <c r="G265" s="592"/>
      <c r="H265" s="593"/>
      <c r="I265" s="536"/>
    </row>
    <row r="266" spans="1:9" ht="15.75" hidden="1" customHeight="1">
      <c r="A266" s="589">
        <v>1</v>
      </c>
      <c r="B266" s="1196" t="s">
        <v>727</v>
      </c>
      <c r="C266" s="1197"/>
      <c r="D266" s="598"/>
      <c r="E266" s="599"/>
      <c r="F266" s="600"/>
      <c r="G266" s="1181"/>
      <c r="H266" s="1182"/>
      <c r="I266" s="536"/>
    </row>
    <row r="267" spans="1:9" ht="15.75" hidden="1" customHeight="1">
      <c r="A267" s="589">
        <v>2</v>
      </c>
      <c r="B267" s="1196" t="s">
        <v>728</v>
      </c>
      <c r="C267" s="1197"/>
      <c r="D267" s="598"/>
      <c r="E267" s="599"/>
      <c r="F267" s="600"/>
      <c r="G267" s="1181"/>
      <c r="H267" s="1182"/>
    </row>
    <row r="268" spans="1:9" ht="15.75" hidden="1" customHeight="1">
      <c r="A268" s="589">
        <v>3</v>
      </c>
      <c r="B268" s="595" t="s">
        <v>729</v>
      </c>
      <c r="C268" s="597"/>
      <c r="D268" s="598"/>
      <c r="E268" s="599"/>
      <c r="F268" s="600"/>
      <c r="G268" s="1181"/>
      <c r="H268" s="1182"/>
      <c r="I268" s="536"/>
    </row>
    <row r="269" spans="1:9" ht="16.5" hidden="1" customHeight="1">
      <c r="A269" s="589">
        <v>4</v>
      </c>
      <c r="B269" s="595" t="s">
        <v>730</v>
      </c>
      <c r="C269" s="597"/>
      <c r="D269" s="598"/>
      <c r="E269" s="599"/>
      <c r="F269" s="600"/>
      <c r="G269" s="1181"/>
      <c r="H269" s="1182"/>
      <c r="I269" s="536"/>
    </row>
    <row r="270" spans="1:9" hidden="1">
      <c r="A270" s="589">
        <v>5</v>
      </c>
      <c r="B270" s="595" t="s">
        <v>731</v>
      </c>
      <c r="C270" s="597"/>
      <c r="D270" s="598"/>
      <c r="E270" s="599"/>
      <c r="F270" s="600"/>
      <c r="G270" s="1181"/>
      <c r="H270" s="1182"/>
      <c r="I270" s="536"/>
    </row>
    <row r="271" spans="1:9" ht="19.5" hidden="1" customHeight="1">
      <c r="A271" s="589">
        <v>6</v>
      </c>
      <c r="B271" s="595" t="s">
        <v>743</v>
      </c>
      <c r="C271" s="597"/>
      <c r="D271" s="601"/>
      <c r="E271" s="602"/>
      <c r="F271" s="603"/>
      <c r="G271" s="1183"/>
      <c r="H271" s="1184"/>
      <c r="I271" s="536"/>
    </row>
    <row r="272" spans="1:9" ht="32.25" hidden="1" customHeight="1">
      <c r="A272" s="604"/>
      <c r="B272" s="1185" t="s">
        <v>732</v>
      </c>
      <c r="C272" s="1185"/>
      <c r="D272" s="1185"/>
      <c r="E272" s="1185"/>
      <c r="F272" s="1185"/>
      <c r="G272" s="1185"/>
      <c r="H272" s="1186"/>
      <c r="I272" s="536"/>
    </row>
    <row r="273" spans="1:9" ht="32.25" hidden="1" customHeight="1">
      <c r="A273" s="547"/>
      <c r="B273" s="614"/>
      <c r="C273" s="614"/>
      <c r="D273" s="614"/>
      <c r="E273" s="615"/>
      <c r="F273" s="615"/>
      <c r="G273" s="615"/>
      <c r="H273" s="615"/>
      <c r="I273" s="536"/>
    </row>
    <row r="274" spans="1:9" ht="32.25" hidden="1" customHeight="1">
      <c r="A274" s="547"/>
      <c r="B274" s="614"/>
      <c r="C274" s="614"/>
      <c r="D274" s="614"/>
      <c r="E274" s="615"/>
      <c r="F274" s="615"/>
      <c r="G274" s="615"/>
      <c r="H274" s="615"/>
      <c r="I274" s="536"/>
    </row>
    <row r="275" spans="1:9" ht="32.25" hidden="1" customHeight="1">
      <c r="A275" s="547"/>
      <c r="B275" s="614"/>
      <c r="C275" s="614"/>
      <c r="D275" s="614"/>
      <c r="E275" s="615"/>
      <c r="F275" s="615"/>
      <c r="G275" s="615"/>
      <c r="H275" s="615"/>
      <c r="I275" s="536"/>
    </row>
    <row r="276" spans="1:9" ht="32.25" hidden="1" customHeight="1">
      <c r="A276" s="547"/>
      <c r="B276" s="614"/>
      <c r="C276" s="614"/>
      <c r="D276" s="614"/>
      <c r="E276" s="615"/>
      <c r="F276" s="615"/>
      <c r="G276" s="615"/>
      <c r="H276" s="615"/>
      <c r="I276" s="536"/>
    </row>
    <row r="277" spans="1:9" ht="20.25" hidden="1" customHeight="1">
      <c r="A277" s="587" t="s">
        <v>676</v>
      </c>
      <c r="B277" s="1040" t="s">
        <v>733</v>
      </c>
      <c r="C277" s="1030"/>
      <c r="D277" s="1030"/>
      <c r="E277" s="1030"/>
      <c r="F277" s="1030"/>
      <c r="G277" s="1030"/>
      <c r="H277" s="1030"/>
      <c r="I277" s="536"/>
    </row>
    <row r="278" spans="1:9" ht="19.5" hidden="1" customHeight="1">
      <c r="A278" s="587"/>
      <c r="B278" s="616"/>
      <c r="C278" s="611"/>
      <c r="D278" s="612"/>
      <c r="E278" s="1043" t="s">
        <v>720</v>
      </c>
      <c r="F278" s="1045" t="s">
        <v>721</v>
      </c>
      <c r="G278" s="1043" t="s">
        <v>722</v>
      </c>
      <c r="H278" s="1045"/>
      <c r="I278" s="536"/>
    </row>
    <row r="279" spans="1:9" ht="47.25" hidden="1" customHeight="1">
      <c r="A279" s="587"/>
      <c r="B279" s="616"/>
      <c r="C279" s="611"/>
      <c r="D279" s="546" t="s">
        <v>734</v>
      </c>
      <c r="E279" s="1187"/>
      <c r="F279" s="1188"/>
      <c r="G279" s="1187"/>
      <c r="H279" s="1188"/>
      <c r="I279" s="536"/>
    </row>
    <row r="280" spans="1:9" ht="17.25" hidden="1" customHeight="1">
      <c r="A280" s="589" t="s">
        <v>724</v>
      </c>
      <c r="B280" s="1052" t="s">
        <v>725</v>
      </c>
      <c r="C280" s="1046"/>
      <c r="D280" s="617"/>
      <c r="E280" s="1173"/>
      <c r="F280" s="1174"/>
      <c r="G280" s="1175"/>
      <c r="H280" s="1176"/>
      <c r="I280" s="536"/>
    </row>
    <row r="281" spans="1:9" ht="17.25" hidden="1" customHeight="1">
      <c r="A281" s="589"/>
      <c r="B281" s="1051" t="s">
        <v>742</v>
      </c>
      <c r="C281" s="1051"/>
      <c r="D281" s="1052"/>
      <c r="E281" s="591" t="s">
        <v>632</v>
      </c>
      <c r="F281" s="592"/>
      <c r="G281" s="592"/>
      <c r="H281" s="593"/>
      <c r="I281" s="536"/>
    </row>
    <row r="282" spans="1:9" ht="15.75" hidden="1" customHeight="1">
      <c r="A282" s="589">
        <v>1</v>
      </c>
      <c r="B282" s="1177" t="s">
        <v>727</v>
      </c>
      <c r="C282" s="1178"/>
      <c r="D282" s="620"/>
      <c r="E282" s="621"/>
      <c r="F282" s="622"/>
      <c r="G282" s="1179"/>
      <c r="H282" s="1180"/>
      <c r="I282" s="536"/>
    </row>
    <row r="283" spans="1:9" ht="15.75" hidden="1" customHeight="1">
      <c r="A283" s="589">
        <v>2</v>
      </c>
      <c r="B283" s="1177" t="s">
        <v>728</v>
      </c>
      <c r="C283" s="1178"/>
      <c r="D283" s="623"/>
      <c r="E283" s="599"/>
      <c r="F283" s="600"/>
      <c r="G283" s="1167"/>
      <c r="H283" s="1168"/>
    </row>
    <row r="284" spans="1:9" ht="15.75" hidden="1" customHeight="1">
      <c r="A284" s="589">
        <v>3</v>
      </c>
      <c r="B284" s="618" t="s">
        <v>729</v>
      </c>
      <c r="C284" s="619"/>
      <c r="D284" s="623"/>
      <c r="E284" s="599"/>
      <c r="F284" s="600"/>
      <c r="G284" s="1167"/>
      <c r="H284" s="1168"/>
      <c r="I284" s="536"/>
    </row>
    <row r="285" spans="1:9" ht="16.5" hidden="1" customHeight="1">
      <c r="A285" s="589">
        <v>4</v>
      </c>
      <c r="B285" s="618" t="s">
        <v>730</v>
      </c>
      <c r="C285" s="619"/>
      <c r="D285" s="623"/>
      <c r="E285" s="599"/>
      <c r="F285" s="600"/>
      <c r="G285" s="1167"/>
      <c r="H285" s="1168"/>
      <c r="I285" s="536"/>
    </row>
    <row r="286" spans="1:9" ht="15.75" hidden="1" customHeight="1">
      <c r="A286" s="589">
        <v>5</v>
      </c>
      <c r="B286" s="618" t="s">
        <v>731</v>
      </c>
      <c r="C286" s="619"/>
      <c r="D286" s="623"/>
      <c r="E286" s="599"/>
      <c r="F286" s="600"/>
      <c r="G286" s="1167"/>
      <c r="H286" s="1168"/>
      <c r="I286" s="536"/>
    </row>
    <row r="287" spans="1:9" hidden="1">
      <c r="A287" s="589">
        <v>6</v>
      </c>
      <c r="B287" s="618" t="s">
        <v>743</v>
      </c>
      <c r="C287" s="619"/>
      <c r="D287" s="624"/>
      <c r="E287" s="602"/>
      <c r="F287" s="603"/>
      <c r="G287" s="1169"/>
      <c r="H287" s="1170"/>
      <c r="I287" s="536"/>
    </row>
    <row r="288" spans="1:9" ht="49.5" hidden="1" customHeight="1">
      <c r="A288" s="589"/>
      <c r="B288" s="1195" t="s">
        <v>732</v>
      </c>
      <c r="C288" s="1185"/>
      <c r="D288" s="1185"/>
      <c r="E288" s="1185"/>
      <c r="F288" s="1185"/>
      <c r="G288" s="1185"/>
      <c r="H288" s="1186"/>
      <c r="I288" s="536"/>
    </row>
    <row r="289" spans="1:9" ht="16.5" hidden="1" customHeight="1">
      <c r="A289" s="625"/>
      <c r="B289" s="608"/>
      <c r="C289" s="608"/>
      <c r="D289" s="579"/>
      <c r="E289" s="579"/>
      <c r="F289" s="579"/>
      <c r="G289" s="579"/>
      <c r="H289" s="579"/>
      <c r="I289" s="536"/>
    </row>
    <row r="290" spans="1:9" ht="16.5" hidden="1" customHeight="1">
      <c r="A290" s="587" t="s">
        <v>736</v>
      </c>
      <c r="B290" s="1024" t="s">
        <v>737</v>
      </c>
      <c r="C290" s="1025"/>
      <c r="D290" s="609"/>
      <c r="E290" s="1026"/>
      <c r="F290" s="1027"/>
      <c r="G290" s="1028"/>
      <c r="H290" s="1029"/>
      <c r="I290" s="536"/>
    </row>
    <row r="291" spans="1:9" ht="28.5" hidden="1" customHeight="1">
      <c r="A291" s="587"/>
      <c r="B291" s="1030"/>
      <c r="C291" s="1024"/>
      <c r="D291" s="610"/>
      <c r="E291" s="1031" t="s">
        <v>738</v>
      </c>
      <c r="F291" s="1033"/>
      <c r="G291" s="1165" t="s">
        <v>720</v>
      </c>
      <c r="H291" s="1166"/>
      <c r="I291" s="536"/>
    </row>
    <row r="292" spans="1:9" ht="56.25" hidden="1" customHeight="1">
      <c r="A292" s="589"/>
      <c r="B292" s="1014" t="s">
        <v>739</v>
      </c>
      <c r="C292" s="1015"/>
      <c r="D292" s="596"/>
      <c r="E292" s="1161"/>
      <c r="F292" s="1162"/>
      <c r="G292" s="1163"/>
      <c r="H292" s="1163"/>
    </row>
    <row r="293" spans="1:9" ht="15.75" hidden="1" customHeight="1">
      <c r="A293" s="589"/>
      <c r="B293" s="1034" t="s">
        <v>740</v>
      </c>
      <c r="C293" s="1035"/>
      <c r="D293" s="606"/>
      <c r="E293" s="1036"/>
      <c r="F293" s="1037"/>
      <c r="G293" s="1038"/>
      <c r="H293" s="1039"/>
      <c r="I293" s="536"/>
    </row>
    <row r="294" spans="1:9" ht="66.75" hidden="1" customHeight="1">
      <c r="A294" s="589"/>
      <c r="B294" s="1014" t="s">
        <v>741</v>
      </c>
      <c r="C294" s="1015"/>
      <c r="D294" s="596"/>
      <c r="E294" s="1161"/>
      <c r="F294" s="1162"/>
      <c r="G294" s="1163"/>
      <c r="H294" s="1163"/>
      <c r="I294" s="536"/>
    </row>
    <row r="295" spans="1:9" ht="20.25" hidden="1" customHeight="1">
      <c r="A295" s="594"/>
      <c r="B295" s="626"/>
      <c r="C295" s="626"/>
      <c r="D295" s="627"/>
      <c r="E295" s="627"/>
      <c r="F295" s="627"/>
      <c r="G295" s="627"/>
      <c r="H295" s="627"/>
      <c r="I295" s="536"/>
    </row>
    <row r="296" spans="1:9" ht="32.25" hidden="1" customHeight="1">
      <c r="A296" s="547"/>
      <c r="B296" s="1030" t="e">
        <f>IF(AND(#REF!=2,M198="2 or more"),"Name of Other Partner-2 of JV", "")</f>
        <v>#REF!</v>
      </c>
      <c r="C296" s="1030"/>
      <c r="D296" s="1030"/>
      <c r="E296" s="1192" t="e">
        <f>'[9]Name of Bidder'!C23</f>
        <v>#REF!</v>
      </c>
      <c r="F296" s="1193"/>
      <c r="G296" s="1193"/>
      <c r="H296" s="1194"/>
      <c r="I296" s="536"/>
    </row>
    <row r="297" spans="1:9" ht="29.25" hidden="1" customHeight="1">
      <c r="A297" s="547" t="s">
        <v>718</v>
      </c>
      <c r="B297" s="1040" t="s">
        <v>719</v>
      </c>
      <c r="C297" s="1030"/>
      <c r="D297" s="1030"/>
      <c r="E297" s="1030"/>
      <c r="F297" s="1030"/>
      <c r="G297" s="1030"/>
      <c r="H297" s="1030"/>
      <c r="I297" s="536"/>
    </row>
    <row r="298" spans="1:9" ht="19.5" hidden="1" customHeight="1">
      <c r="A298" s="587"/>
      <c r="B298" s="605"/>
      <c r="C298" s="611"/>
      <c r="D298" s="612"/>
      <c r="E298" s="1043" t="s">
        <v>720</v>
      </c>
      <c r="F298" s="1045" t="s">
        <v>721</v>
      </c>
      <c r="G298" s="1043" t="s">
        <v>722</v>
      </c>
      <c r="H298" s="1045"/>
      <c r="I298" s="536"/>
    </row>
    <row r="299" spans="1:9" ht="47.25" hidden="1" customHeight="1">
      <c r="A299" s="587"/>
      <c r="B299" s="605"/>
      <c r="C299" s="611"/>
      <c r="D299" s="546" t="s">
        <v>723</v>
      </c>
      <c r="E299" s="1187"/>
      <c r="F299" s="1188"/>
      <c r="G299" s="1187"/>
      <c r="H299" s="1188"/>
      <c r="I299" s="536"/>
    </row>
    <row r="300" spans="1:9" ht="17.25" hidden="1" customHeight="1">
      <c r="A300" s="589" t="s">
        <v>724</v>
      </c>
      <c r="B300" s="1050" t="s">
        <v>725</v>
      </c>
      <c r="C300" s="1189"/>
      <c r="D300" s="613"/>
      <c r="E300" s="1173"/>
      <c r="F300" s="1174"/>
      <c r="G300" s="1173"/>
      <c r="H300" s="1174"/>
      <c r="I300" s="536"/>
    </row>
    <row r="301" spans="1:9" ht="17.25" hidden="1" customHeight="1">
      <c r="A301" s="589"/>
      <c r="B301" s="1050" t="s">
        <v>742</v>
      </c>
      <c r="C301" s="1051"/>
      <c r="D301" s="1189"/>
      <c r="E301" s="591" t="s">
        <v>632</v>
      </c>
      <c r="F301" s="592"/>
      <c r="G301" s="592"/>
      <c r="H301" s="593"/>
      <c r="I301" s="536"/>
    </row>
    <row r="302" spans="1:9" ht="15.75" hidden="1" customHeight="1">
      <c r="A302" s="589">
        <v>1</v>
      </c>
      <c r="B302" s="1177" t="s">
        <v>727</v>
      </c>
      <c r="C302" s="1178"/>
      <c r="D302" s="628"/>
      <c r="E302" s="621"/>
      <c r="F302" s="622"/>
      <c r="G302" s="1190"/>
      <c r="H302" s="1191"/>
      <c r="I302" s="536"/>
    </row>
    <row r="303" spans="1:9" ht="15.75" hidden="1" customHeight="1">
      <c r="A303" s="589">
        <v>2</v>
      </c>
      <c r="B303" s="1177" t="s">
        <v>728</v>
      </c>
      <c r="C303" s="1178"/>
      <c r="D303" s="598"/>
      <c r="E303" s="599"/>
      <c r="F303" s="600"/>
      <c r="G303" s="1181"/>
      <c r="H303" s="1182"/>
    </row>
    <row r="304" spans="1:9" ht="15.75" hidden="1" customHeight="1">
      <c r="A304" s="589">
        <v>3</v>
      </c>
      <c r="B304" s="618" t="s">
        <v>729</v>
      </c>
      <c r="C304" s="619"/>
      <c r="D304" s="598"/>
      <c r="E304" s="599"/>
      <c r="F304" s="600"/>
      <c r="G304" s="1181"/>
      <c r="H304" s="1182"/>
      <c r="I304" s="536"/>
    </row>
    <row r="305" spans="1:9" ht="16.5" hidden="1" customHeight="1">
      <c r="A305" s="589">
        <v>4</v>
      </c>
      <c r="B305" s="618" t="s">
        <v>730</v>
      </c>
      <c r="C305" s="619"/>
      <c r="D305" s="598"/>
      <c r="E305" s="599"/>
      <c r="F305" s="600"/>
      <c r="G305" s="1181"/>
      <c r="H305" s="1182"/>
      <c r="I305" s="536"/>
    </row>
    <row r="306" spans="1:9" ht="15.75" hidden="1" customHeight="1">
      <c r="A306" s="589">
        <v>5</v>
      </c>
      <c r="B306" s="618" t="s">
        <v>731</v>
      </c>
      <c r="C306" s="619"/>
      <c r="D306" s="598"/>
      <c r="E306" s="599"/>
      <c r="F306" s="600"/>
      <c r="G306" s="1181"/>
      <c r="H306" s="1182"/>
      <c r="I306" s="536"/>
    </row>
    <row r="307" spans="1:9" hidden="1">
      <c r="A307" s="589">
        <v>6</v>
      </c>
      <c r="B307" s="618" t="s">
        <v>743</v>
      </c>
      <c r="C307" s="619"/>
      <c r="D307" s="601"/>
      <c r="E307" s="602"/>
      <c r="F307" s="603"/>
      <c r="G307" s="1183"/>
      <c r="H307" s="1184"/>
      <c r="I307" s="536"/>
    </row>
    <row r="308" spans="1:9" ht="32.25" hidden="1" customHeight="1">
      <c r="A308" s="604"/>
      <c r="B308" s="1185" t="s">
        <v>732</v>
      </c>
      <c r="C308" s="1185"/>
      <c r="D308" s="1185"/>
      <c r="E308" s="1185"/>
      <c r="F308" s="1185"/>
      <c r="G308" s="1185"/>
      <c r="H308" s="1186"/>
      <c r="I308" s="536"/>
    </row>
    <row r="309" spans="1:9" ht="32.25" hidden="1" customHeight="1">
      <c r="A309" s="547"/>
      <c r="B309" s="614"/>
      <c r="C309" s="614"/>
      <c r="D309" s="614"/>
      <c r="E309" s="615"/>
      <c r="F309" s="615"/>
      <c r="G309" s="615"/>
      <c r="H309" s="615"/>
      <c r="I309" s="536"/>
    </row>
    <row r="310" spans="1:9" ht="20.25" hidden="1" customHeight="1">
      <c r="A310" s="587" t="s">
        <v>676</v>
      </c>
      <c r="B310" s="1040" t="s">
        <v>733</v>
      </c>
      <c r="C310" s="1030"/>
      <c r="D310" s="1030"/>
      <c r="E310" s="1030"/>
      <c r="F310" s="1030"/>
      <c r="G310" s="1030"/>
      <c r="H310" s="1030"/>
      <c r="I310" s="536"/>
    </row>
    <row r="311" spans="1:9" ht="19.5" hidden="1" customHeight="1">
      <c r="A311" s="587"/>
      <c r="B311" s="616"/>
      <c r="C311" s="611"/>
      <c r="D311" s="612"/>
      <c r="E311" s="1043" t="s">
        <v>720</v>
      </c>
      <c r="F311" s="1045" t="s">
        <v>721</v>
      </c>
      <c r="G311" s="1043" t="s">
        <v>722</v>
      </c>
      <c r="H311" s="1045"/>
      <c r="I311" s="536"/>
    </row>
    <row r="312" spans="1:9" ht="47.25" hidden="1" customHeight="1">
      <c r="A312" s="587"/>
      <c r="B312" s="616"/>
      <c r="C312" s="611"/>
      <c r="D312" s="546" t="s">
        <v>734</v>
      </c>
      <c r="E312" s="1187"/>
      <c r="F312" s="1188"/>
      <c r="G312" s="1187"/>
      <c r="H312" s="1188"/>
      <c r="I312" s="536"/>
    </row>
    <row r="313" spans="1:9" ht="17.25" hidden="1" customHeight="1">
      <c r="A313" s="589" t="s">
        <v>724</v>
      </c>
      <c r="B313" s="1052" t="s">
        <v>725</v>
      </c>
      <c r="C313" s="1046"/>
      <c r="D313" s="617"/>
      <c r="E313" s="1173"/>
      <c r="F313" s="1174"/>
      <c r="G313" s="1175"/>
      <c r="H313" s="1176"/>
      <c r="I313" s="536"/>
    </row>
    <row r="314" spans="1:9" ht="17.25" hidden="1" customHeight="1">
      <c r="A314" s="589"/>
      <c r="B314" s="1051" t="s">
        <v>742</v>
      </c>
      <c r="C314" s="1051"/>
      <c r="D314" s="1052"/>
      <c r="E314" s="591" t="s">
        <v>632</v>
      </c>
      <c r="F314" s="592"/>
      <c r="G314" s="592"/>
      <c r="H314" s="593"/>
      <c r="I314" s="536"/>
    </row>
    <row r="315" spans="1:9" ht="15.75" hidden="1" customHeight="1">
      <c r="A315" s="589">
        <v>1</v>
      </c>
      <c r="B315" s="1177" t="s">
        <v>727</v>
      </c>
      <c r="C315" s="1178"/>
      <c r="D315" s="620"/>
      <c r="E315" s="621"/>
      <c r="F315" s="622"/>
      <c r="G315" s="1179"/>
      <c r="H315" s="1180"/>
      <c r="I315" s="536"/>
    </row>
    <row r="316" spans="1:9" ht="15.75" hidden="1" customHeight="1">
      <c r="A316" s="589">
        <v>2</v>
      </c>
      <c r="B316" s="1177" t="s">
        <v>728</v>
      </c>
      <c r="C316" s="1178"/>
      <c r="D316" s="623"/>
      <c r="E316" s="599"/>
      <c r="F316" s="600"/>
      <c r="G316" s="1167"/>
      <c r="H316" s="1168"/>
    </row>
    <row r="317" spans="1:9" ht="15.75" hidden="1" customHeight="1">
      <c r="A317" s="589">
        <v>3</v>
      </c>
      <c r="B317" s="618" t="s">
        <v>729</v>
      </c>
      <c r="C317" s="619"/>
      <c r="D317" s="623"/>
      <c r="E317" s="599"/>
      <c r="F317" s="600"/>
      <c r="G317" s="1167"/>
      <c r="H317" s="1168"/>
      <c r="I317" s="536"/>
    </row>
    <row r="318" spans="1:9" ht="16.5" hidden="1" customHeight="1">
      <c r="A318" s="589">
        <v>4</v>
      </c>
      <c r="B318" s="618" t="s">
        <v>730</v>
      </c>
      <c r="C318" s="619"/>
      <c r="D318" s="623"/>
      <c r="E318" s="599"/>
      <c r="F318" s="600"/>
      <c r="G318" s="1167"/>
      <c r="H318" s="1168"/>
      <c r="I318" s="536"/>
    </row>
    <row r="319" spans="1:9" ht="15.75" hidden="1" customHeight="1">
      <c r="A319" s="589">
        <v>5</v>
      </c>
      <c r="B319" s="618" t="s">
        <v>731</v>
      </c>
      <c r="C319" s="619"/>
      <c r="D319" s="623"/>
      <c r="E319" s="599"/>
      <c r="F319" s="600"/>
      <c r="G319" s="1167"/>
      <c r="H319" s="1168"/>
      <c r="I319" s="536"/>
    </row>
    <row r="320" spans="1:9" ht="15.75" hidden="1" customHeight="1">
      <c r="A320" s="589">
        <v>6</v>
      </c>
      <c r="B320" s="618" t="s">
        <v>743</v>
      </c>
      <c r="C320" s="619"/>
      <c r="D320" s="623"/>
      <c r="E320" s="599"/>
      <c r="F320" s="600"/>
      <c r="G320" s="1167"/>
      <c r="H320" s="1168"/>
      <c r="I320" s="536"/>
    </row>
    <row r="321" spans="1:9" ht="32.25" hidden="1" customHeight="1">
      <c r="A321" s="589"/>
      <c r="B321" s="1023" t="s">
        <v>735</v>
      </c>
      <c r="C321" s="1023"/>
      <c r="D321" s="624"/>
      <c r="E321" s="602"/>
      <c r="F321" s="603"/>
      <c r="G321" s="1169"/>
      <c r="H321" s="1170"/>
      <c r="I321" s="536"/>
    </row>
    <row r="322" spans="1:9" ht="32.25" hidden="1" customHeight="1">
      <c r="A322" s="604"/>
      <c r="B322" s="1171" t="s">
        <v>732</v>
      </c>
      <c r="C322" s="1171"/>
      <c r="D322" s="1171"/>
      <c r="E322" s="1171"/>
      <c r="F322" s="1171"/>
      <c r="G322" s="1171"/>
      <c r="H322" s="1172"/>
      <c r="I322" s="536"/>
    </row>
    <row r="323" spans="1:9" ht="16.5" hidden="1" customHeight="1">
      <c r="A323" s="607"/>
      <c r="B323" s="608"/>
      <c r="C323" s="608"/>
      <c r="D323" s="579"/>
      <c r="E323" s="579"/>
      <c r="F323" s="579"/>
      <c r="G323" s="579"/>
      <c r="H323" s="579"/>
      <c r="I323" s="536"/>
    </row>
    <row r="324" spans="1:9" ht="16.5" hidden="1" customHeight="1">
      <c r="A324" s="587" t="s">
        <v>736</v>
      </c>
      <c r="B324" s="1025" t="s">
        <v>737</v>
      </c>
      <c r="C324" s="1025"/>
      <c r="D324" s="609"/>
      <c r="E324" s="1026"/>
      <c r="F324" s="1027"/>
      <c r="G324" s="1028"/>
      <c r="H324" s="1029"/>
      <c r="I324" s="536"/>
    </row>
    <row r="325" spans="1:9" ht="28.5" hidden="1" customHeight="1">
      <c r="A325" s="587"/>
      <c r="B325" s="1040"/>
      <c r="C325" s="1024"/>
      <c r="D325" s="610"/>
      <c r="E325" s="1031" t="s">
        <v>738</v>
      </c>
      <c r="F325" s="1033"/>
      <c r="G325" s="1165" t="s">
        <v>720</v>
      </c>
      <c r="H325" s="1166"/>
      <c r="I325" s="536"/>
    </row>
    <row r="326" spans="1:9" ht="56.25" hidden="1" customHeight="1">
      <c r="A326" s="589"/>
      <c r="B326" s="1015" t="s">
        <v>739</v>
      </c>
      <c r="C326" s="1015"/>
      <c r="D326" s="596"/>
      <c r="E326" s="1161"/>
      <c r="F326" s="1162"/>
      <c r="G326" s="1163"/>
      <c r="H326" s="1163"/>
    </row>
    <row r="327" spans="1:9" ht="15.75" hidden="1" customHeight="1">
      <c r="A327" s="589"/>
      <c r="B327" s="1035" t="s">
        <v>740</v>
      </c>
      <c r="C327" s="1035"/>
      <c r="D327" s="606"/>
      <c r="E327" s="1036"/>
      <c r="F327" s="1037"/>
      <c r="G327" s="1038"/>
      <c r="H327" s="1039"/>
      <c r="I327" s="536"/>
    </row>
    <row r="328" spans="1:9" ht="49.5" hidden="1" customHeight="1">
      <c r="A328" s="589"/>
      <c r="B328" s="1015" t="s">
        <v>741</v>
      </c>
      <c r="C328" s="1015"/>
      <c r="D328" s="596"/>
      <c r="E328" s="1161"/>
      <c r="F328" s="1162"/>
      <c r="G328" s="1163"/>
      <c r="H328" s="1163"/>
      <c r="I328" s="536"/>
    </row>
    <row r="329" spans="1:9" ht="22.5" hidden="1" customHeight="1">
      <c r="A329" s="607"/>
      <c r="B329" s="626"/>
      <c r="C329" s="626"/>
      <c r="D329" s="627"/>
      <c r="E329" s="627"/>
      <c r="F329" s="627"/>
      <c r="G329" s="627"/>
      <c r="H329" s="627"/>
      <c r="I329" s="536"/>
    </row>
    <row r="330" spans="1:9" ht="17.25" hidden="1" customHeight="1">
      <c r="A330" s="629" t="s">
        <v>744</v>
      </c>
      <c r="B330" s="1164" t="s">
        <v>745</v>
      </c>
      <c r="C330" s="1164"/>
      <c r="D330" s="1164"/>
      <c r="E330" s="1164"/>
      <c r="F330" s="1164"/>
      <c r="G330" s="1164"/>
      <c r="H330" s="1164"/>
      <c r="I330" s="536"/>
    </row>
    <row r="331" spans="1:9" ht="12" hidden="1" customHeight="1">
      <c r="A331" s="536"/>
      <c r="B331" s="530"/>
      <c r="C331" s="530"/>
      <c r="D331" s="530"/>
      <c r="E331" s="530"/>
      <c r="F331" s="530"/>
      <c r="G331" s="530"/>
      <c r="H331" s="536"/>
      <c r="I331" s="536"/>
    </row>
    <row r="332" spans="1:9" ht="75" hidden="1" customHeight="1">
      <c r="A332" s="630"/>
      <c r="B332" s="1158" t="s">
        <v>746</v>
      </c>
      <c r="C332" s="1158"/>
      <c r="D332" s="1158"/>
      <c r="E332" s="1158"/>
      <c r="F332" s="1158"/>
      <c r="G332" s="1158"/>
      <c r="H332" s="1158"/>
      <c r="I332" s="536"/>
    </row>
    <row r="333" spans="1:9" ht="185.25" hidden="1" customHeight="1">
      <c r="A333" s="584"/>
      <c r="B333" s="1159" t="s">
        <v>747</v>
      </c>
      <c r="C333" s="1159"/>
      <c r="D333" s="1159"/>
      <c r="E333" s="1159"/>
      <c r="F333" s="1159"/>
      <c r="G333" s="1159"/>
      <c r="H333" s="1159"/>
    </row>
    <row r="334" spans="1:9" ht="40.15" hidden="1" customHeight="1">
      <c r="A334" s="584"/>
      <c r="B334" s="1158"/>
      <c r="C334" s="1158"/>
      <c r="D334" s="1158"/>
      <c r="E334" s="1158"/>
      <c r="F334" s="1158"/>
      <c r="G334" s="1158"/>
      <c r="H334" s="1158"/>
      <c r="I334" s="536"/>
    </row>
    <row r="335" spans="1:9" ht="9" hidden="1" customHeight="1">
      <c r="A335" s="536"/>
      <c r="B335" s="536"/>
      <c r="C335" s="536"/>
      <c r="D335" s="536"/>
      <c r="E335" s="536"/>
      <c r="F335" s="536"/>
      <c r="G335" s="536"/>
      <c r="H335" s="536"/>
      <c r="I335" s="536"/>
    </row>
    <row r="336" spans="1:9" ht="33.75" hidden="1" customHeight="1">
      <c r="A336" s="584"/>
      <c r="B336" s="1158"/>
      <c r="C336" s="1158"/>
      <c r="D336" s="1158"/>
      <c r="E336" s="1158"/>
      <c r="F336" s="1158"/>
      <c r="G336" s="1158"/>
      <c r="H336" s="1158"/>
      <c r="I336" s="536"/>
    </row>
    <row r="337" spans="1:9" hidden="1">
      <c r="B337" s="530"/>
      <c r="C337" s="530"/>
      <c r="D337" s="530"/>
      <c r="E337" s="530"/>
      <c r="F337" s="530"/>
      <c r="G337" s="530"/>
    </row>
    <row r="338" spans="1:9" ht="42" hidden="1" customHeight="1">
      <c r="A338" s="583"/>
      <c r="B338" s="1158"/>
      <c r="C338" s="1158"/>
      <c r="D338" s="1158"/>
      <c r="E338" s="1158"/>
      <c r="F338" s="1158"/>
      <c r="G338" s="1158"/>
      <c r="H338" s="1158"/>
      <c r="I338" s="536"/>
    </row>
    <row r="339" spans="1:9" hidden="1">
      <c r="A339" s="536"/>
      <c r="B339" s="536"/>
      <c r="C339" s="536"/>
      <c r="D339" s="536"/>
      <c r="E339" s="536"/>
      <c r="F339" s="536"/>
      <c r="G339" s="536"/>
      <c r="H339" s="536"/>
      <c r="I339" s="536"/>
    </row>
    <row r="340" spans="1:9" ht="19.5" hidden="1" customHeight="1">
      <c r="A340" s="583"/>
      <c r="B340" s="1158" t="s">
        <v>748</v>
      </c>
      <c r="C340" s="1158"/>
      <c r="D340" s="1158"/>
      <c r="E340" s="1158"/>
      <c r="F340" s="1158"/>
      <c r="G340" s="1158"/>
      <c r="H340" s="1158"/>
      <c r="I340" s="536"/>
    </row>
    <row r="341" spans="1:9" hidden="1">
      <c r="A341" s="536"/>
      <c r="B341" s="530"/>
      <c r="C341" s="530"/>
      <c r="D341" s="530"/>
      <c r="E341" s="530"/>
      <c r="F341" s="530"/>
      <c r="G341" s="530"/>
      <c r="H341" s="536"/>
      <c r="I341" s="536"/>
    </row>
    <row r="342" spans="1:9" ht="40.15" hidden="1" customHeight="1">
      <c r="A342" s="583" t="s">
        <v>360</v>
      </c>
      <c r="B342" s="1159" t="s">
        <v>749</v>
      </c>
      <c r="C342" s="1159"/>
      <c r="D342" s="1159"/>
      <c r="E342" s="1159"/>
      <c r="F342" s="1159"/>
      <c r="G342" s="1159"/>
      <c r="H342" s="1159"/>
      <c r="I342" s="536"/>
    </row>
    <row r="343" spans="1:9" hidden="1">
      <c r="A343" s="536"/>
      <c r="B343" s="530"/>
      <c r="C343" s="530"/>
      <c r="D343" s="530"/>
      <c r="E343" s="530"/>
      <c r="F343" s="530"/>
      <c r="G343" s="530"/>
      <c r="H343" s="536"/>
      <c r="I343" s="536"/>
    </row>
    <row r="344" spans="1:9" ht="90" hidden="1" customHeight="1">
      <c r="A344" s="583" t="s">
        <v>361</v>
      </c>
      <c r="B344" s="1159" t="s">
        <v>750</v>
      </c>
      <c r="C344" s="1159"/>
      <c r="D344" s="1159"/>
      <c r="E344" s="1159"/>
      <c r="F344" s="1159"/>
      <c r="G344" s="1159"/>
      <c r="H344" s="1159"/>
    </row>
    <row r="345" spans="1:9" hidden="1">
      <c r="A345" s="536"/>
      <c r="B345" s="536"/>
      <c r="C345" s="536"/>
      <c r="D345" s="536"/>
      <c r="E345" s="536"/>
      <c r="F345" s="536"/>
      <c r="G345" s="536"/>
      <c r="H345" s="536"/>
      <c r="I345" s="536"/>
    </row>
    <row r="346" spans="1:9" ht="48" hidden="1" customHeight="1">
      <c r="A346" s="583" t="s">
        <v>362</v>
      </c>
      <c r="B346" s="1158" t="s">
        <v>751</v>
      </c>
      <c r="C346" s="1158"/>
      <c r="D346" s="1158"/>
      <c r="E346" s="1158"/>
      <c r="F346" s="1158"/>
      <c r="G346" s="1158"/>
      <c r="H346" s="1158"/>
      <c r="I346" s="536"/>
    </row>
    <row r="347" spans="1:9" ht="17.25" hidden="1" customHeight="1">
      <c r="A347" s="536"/>
      <c r="B347" s="536"/>
      <c r="C347" s="536"/>
      <c r="D347" s="425"/>
      <c r="E347" s="536"/>
      <c r="F347" s="536"/>
      <c r="G347" s="536"/>
      <c r="H347" s="536"/>
      <c r="I347" s="536"/>
    </row>
    <row r="348" spans="1:9" ht="21" hidden="1" customHeight="1">
      <c r="A348" s="583" t="s">
        <v>363</v>
      </c>
      <c r="B348" s="1158" t="s">
        <v>752</v>
      </c>
      <c r="C348" s="1158"/>
      <c r="D348" s="1158"/>
      <c r="E348" s="1158"/>
      <c r="F348" s="1158"/>
      <c r="G348" s="1158"/>
      <c r="H348" s="1158"/>
      <c r="I348" s="536"/>
    </row>
    <row r="349" spans="1:9" ht="29.25" hidden="1" customHeight="1">
      <c r="A349" s="583"/>
      <c r="B349" s="1160" t="s">
        <v>753</v>
      </c>
      <c r="C349" s="1160"/>
      <c r="D349" s="1160"/>
      <c r="E349" s="1160"/>
      <c r="F349" s="1160"/>
      <c r="G349" s="1160"/>
      <c r="H349" s="1160"/>
      <c r="I349" s="536"/>
    </row>
    <row r="350" spans="1:9" ht="17.25" hidden="1" customHeight="1">
      <c r="A350" s="583"/>
      <c r="B350" s="631"/>
      <c r="C350" s="631"/>
      <c r="D350" s="631"/>
      <c r="E350" s="631"/>
      <c r="F350" s="631"/>
      <c r="G350" s="631"/>
      <c r="H350" s="631"/>
    </row>
    <row r="351" spans="1:9" ht="72" hidden="1" customHeight="1">
      <c r="A351" s="584">
        <v>4.0999999999999996</v>
      </c>
      <c r="B351" s="1156" t="s">
        <v>754</v>
      </c>
      <c r="C351" s="1156"/>
      <c r="D351" s="1156"/>
      <c r="E351" s="1156"/>
      <c r="F351" s="1156"/>
      <c r="G351" s="1156"/>
      <c r="H351" s="1156"/>
    </row>
    <row r="352" spans="1:9" ht="16.5" hidden="1" customHeight="1">
      <c r="A352" s="529" t="s">
        <v>671</v>
      </c>
      <c r="B352" s="1157" t="str">
        <f>"For  " &amp;B199</f>
        <v>For  Name of the Bidder</v>
      </c>
      <c r="C352" s="1157"/>
      <c r="D352" s="1157"/>
      <c r="E352" s="1157"/>
      <c r="F352" s="1157"/>
      <c r="G352" s="536"/>
      <c r="H352" s="536"/>
      <c r="I352" s="536"/>
    </row>
    <row r="353" spans="1:9" ht="15.75" hidden="1" customHeight="1">
      <c r="A353" s="536"/>
      <c r="B353" s="632" t="s">
        <v>19</v>
      </c>
      <c r="C353" s="1151"/>
      <c r="D353" s="1152"/>
      <c r="E353" s="1152"/>
      <c r="F353" s="1152"/>
      <c r="G353" s="1152"/>
      <c r="H353" s="1153"/>
      <c r="I353" s="536"/>
    </row>
    <row r="354" spans="1:9" ht="15.75" hidden="1" customHeight="1">
      <c r="A354" s="536"/>
      <c r="B354" s="632" t="s">
        <v>28</v>
      </c>
      <c r="C354" s="1151"/>
      <c r="D354" s="1152"/>
      <c r="E354" s="1152"/>
      <c r="F354" s="1152"/>
      <c r="G354" s="1152"/>
      <c r="H354" s="1153"/>
      <c r="I354" s="536"/>
    </row>
    <row r="355" spans="1:9" ht="15.75" hidden="1" customHeight="1">
      <c r="A355" s="536"/>
      <c r="B355" s="632" t="s">
        <v>476</v>
      </c>
      <c r="C355" s="1151"/>
      <c r="D355" s="1152"/>
      <c r="E355" s="1152"/>
      <c r="F355" s="1152"/>
      <c r="G355" s="1152"/>
      <c r="H355" s="1153"/>
      <c r="I355" s="536"/>
    </row>
    <row r="356" spans="1:9" ht="15.75" hidden="1" customHeight="1">
      <c r="A356" s="536"/>
      <c r="B356" s="632" t="s">
        <v>529</v>
      </c>
      <c r="C356" s="1151"/>
      <c r="D356" s="1152"/>
      <c r="E356" s="1152"/>
      <c r="F356" s="1152"/>
      <c r="G356" s="1152"/>
      <c r="H356" s="1153"/>
      <c r="I356" s="536"/>
    </row>
    <row r="357" spans="1:9" ht="15.75" hidden="1" customHeight="1">
      <c r="A357" s="536"/>
      <c r="B357" s="632" t="s">
        <v>477</v>
      </c>
      <c r="C357" s="1151"/>
      <c r="D357" s="1152"/>
      <c r="E357" s="1152"/>
      <c r="F357" s="1152"/>
      <c r="G357" s="1152"/>
      <c r="H357" s="1153"/>
      <c r="I357" s="536"/>
    </row>
    <row r="358" spans="1:9" ht="15.75" hidden="1" customHeight="1">
      <c r="A358" s="536"/>
      <c r="B358" s="632" t="s">
        <v>483</v>
      </c>
      <c r="C358" s="1151"/>
      <c r="D358" s="1152"/>
      <c r="E358" s="1152"/>
      <c r="F358" s="1152"/>
      <c r="G358" s="1152"/>
      <c r="H358" s="1153"/>
      <c r="I358" s="536"/>
    </row>
    <row r="359" spans="1:9" ht="15.75" hidden="1" customHeight="1">
      <c r="A359" s="536"/>
      <c r="B359" s="632" t="s">
        <v>755</v>
      </c>
      <c r="C359" s="1151"/>
      <c r="D359" s="1152"/>
      <c r="E359" s="1152"/>
      <c r="F359" s="1152"/>
      <c r="G359" s="1152"/>
      <c r="H359" s="1153"/>
      <c r="I359" s="536"/>
    </row>
    <row r="360" spans="1:9" ht="15.75" hidden="1" customHeight="1">
      <c r="A360" s="536"/>
      <c r="B360" s="632" t="s">
        <v>756</v>
      </c>
      <c r="C360" s="1151"/>
      <c r="D360" s="1152"/>
      <c r="E360" s="1152"/>
      <c r="F360" s="1152"/>
      <c r="G360" s="1152"/>
      <c r="H360" s="1153"/>
      <c r="I360" s="536"/>
    </row>
    <row r="361" spans="1:9" ht="15.75" hidden="1" customHeight="1">
      <c r="A361" s="536"/>
      <c r="B361" s="632" t="s">
        <v>757</v>
      </c>
      <c r="C361" s="1151"/>
      <c r="D361" s="1152"/>
      <c r="E361" s="1152"/>
      <c r="F361" s="1152"/>
      <c r="G361" s="1152"/>
      <c r="H361" s="1153"/>
      <c r="I361" s="536"/>
    </row>
    <row r="362" spans="1:9" ht="15.75" hidden="1" customHeight="1">
      <c r="A362" s="536"/>
      <c r="B362" s="632" t="s">
        <v>758</v>
      </c>
      <c r="C362" s="1151"/>
      <c r="D362" s="1152"/>
      <c r="E362" s="1152"/>
      <c r="F362" s="1152"/>
      <c r="G362" s="1152"/>
      <c r="H362" s="1153"/>
      <c r="I362" s="536"/>
    </row>
    <row r="363" spans="1:9" hidden="1">
      <c r="A363" s="536"/>
      <c r="B363" s="536"/>
      <c r="C363" s="536"/>
      <c r="D363" s="536"/>
      <c r="E363" s="536"/>
      <c r="F363" s="536"/>
      <c r="G363" s="536"/>
      <c r="H363" s="536"/>
      <c r="I363" s="536"/>
    </row>
    <row r="364" spans="1:9" ht="16.5" hidden="1" customHeight="1">
      <c r="A364" s="529" t="s">
        <v>676</v>
      </c>
      <c r="B364" s="1157" t="e">
        <f>"For  " &amp;B260</f>
        <v>#REF!</v>
      </c>
      <c r="C364" s="1157"/>
      <c r="D364" s="1157"/>
      <c r="E364" s="1157"/>
      <c r="F364" s="1157"/>
      <c r="G364" s="536"/>
      <c r="H364" s="536"/>
      <c r="I364" s="536"/>
    </row>
    <row r="365" spans="1:9" ht="15.75" hidden="1" customHeight="1">
      <c r="A365" s="536"/>
      <c r="B365" s="632" t="s">
        <v>19</v>
      </c>
      <c r="C365" s="1151"/>
      <c r="D365" s="1152"/>
      <c r="E365" s="1152"/>
      <c r="F365" s="1152"/>
      <c r="G365" s="1152"/>
      <c r="H365" s="1153"/>
      <c r="I365" s="536"/>
    </row>
    <row r="366" spans="1:9" ht="15.75" hidden="1" customHeight="1">
      <c r="A366" s="536"/>
      <c r="B366" s="632" t="s">
        <v>28</v>
      </c>
      <c r="C366" s="1151"/>
      <c r="D366" s="1152"/>
      <c r="E366" s="1152"/>
      <c r="F366" s="1152"/>
      <c r="G366" s="1152"/>
      <c r="H366" s="1153"/>
      <c r="I366" s="536"/>
    </row>
    <row r="367" spans="1:9" ht="15.75" hidden="1" customHeight="1">
      <c r="A367" s="536"/>
      <c r="B367" s="632" t="s">
        <v>476</v>
      </c>
      <c r="C367" s="1151"/>
      <c r="D367" s="1152"/>
      <c r="E367" s="1152"/>
      <c r="F367" s="1152"/>
      <c r="G367" s="1152"/>
      <c r="H367" s="1153"/>
      <c r="I367" s="536"/>
    </row>
    <row r="368" spans="1:9" ht="15.75" hidden="1" customHeight="1">
      <c r="A368" s="536"/>
      <c r="B368" s="632" t="s">
        <v>529</v>
      </c>
      <c r="C368" s="1151"/>
      <c r="D368" s="1152"/>
      <c r="E368" s="1152"/>
      <c r="F368" s="1152"/>
      <c r="G368" s="1152"/>
      <c r="H368" s="1153"/>
      <c r="I368" s="536"/>
    </row>
    <row r="369" spans="1:9" ht="15.75" hidden="1" customHeight="1">
      <c r="A369" s="536"/>
      <c r="B369" s="632" t="s">
        <v>477</v>
      </c>
      <c r="C369" s="1151"/>
      <c r="D369" s="1152"/>
      <c r="E369" s="1152"/>
      <c r="F369" s="1152"/>
      <c r="G369" s="1152"/>
      <c r="H369" s="1153"/>
      <c r="I369" s="536"/>
    </row>
    <row r="370" spans="1:9" ht="15.75" hidden="1" customHeight="1">
      <c r="A370" s="536"/>
      <c r="B370" s="632" t="s">
        <v>483</v>
      </c>
      <c r="C370" s="1151"/>
      <c r="D370" s="1152"/>
      <c r="E370" s="1152"/>
      <c r="F370" s="1152"/>
      <c r="G370" s="1152"/>
      <c r="H370" s="1153"/>
      <c r="I370" s="536"/>
    </row>
    <row r="371" spans="1:9" ht="15.75" hidden="1" customHeight="1">
      <c r="A371" s="536"/>
      <c r="B371" s="632" t="s">
        <v>755</v>
      </c>
      <c r="C371" s="1151"/>
      <c r="D371" s="1152"/>
      <c r="E371" s="1152"/>
      <c r="F371" s="1152"/>
      <c r="G371" s="1152"/>
      <c r="H371" s="1153"/>
      <c r="I371" s="536"/>
    </row>
    <row r="372" spans="1:9" ht="15.75" hidden="1" customHeight="1">
      <c r="A372" s="536"/>
      <c r="B372" s="632" t="s">
        <v>756</v>
      </c>
      <c r="C372" s="1151"/>
      <c r="D372" s="1152"/>
      <c r="E372" s="1152"/>
      <c r="F372" s="1152"/>
      <c r="G372" s="1152"/>
      <c r="H372" s="1153"/>
      <c r="I372" s="536"/>
    </row>
    <row r="373" spans="1:9" ht="15.75" hidden="1" customHeight="1">
      <c r="A373" s="536"/>
      <c r="B373" s="632" t="s">
        <v>757</v>
      </c>
      <c r="C373" s="1151"/>
      <c r="D373" s="1152"/>
      <c r="E373" s="1152"/>
      <c r="F373" s="1152"/>
      <c r="G373" s="1152"/>
      <c r="H373" s="1153"/>
      <c r="I373" s="536"/>
    </row>
    <row r="374" spans="1:9" ht="15.75" hidden="1" customHeight="1">
      <c r="A374" s="536"/>
      <c r="B374" s="632" t="s">
        <v>758</v>
      </c>
      <c r="C374" s="1151"/>
      <c r="D374" s="1152"/>
      <c r="E374" s="1152"/>
      <c r="F374" s="1152"/>
      <c r="G374" s="1152"/>
      <c r="H374" s="1153"/>
      <c r="I374" s="536"/>
    </row>
    <row r="375" spans="1:9" hidden="1">
      <c r="A375" s="536"/>
      <c r="B375" s="633"/>
      <c r="C375" s="634"/>
      <c r="D375" s="634"/>
      <c r="E375" s="634"/>
      <c r="F375" s="634"/>
      <c r="G375" s="634"/>
      <c r="H375" s="634"/>
      <c r="I375" s="536"/>
    </row>
    <row r="376" spans="1:9" ht="16.5" hidden="1" customHeight="1">
      <c r="A376" s="529" t="s">
        <v>736</v>
      </c>
      <c r="B376" s="1157" t="e">
        <f>"For  "&amp;B296</f>
        <v>#REF!</v>
      </c>
      <c r="C376" s="1157"/>
      <c r="D376" s="1157"/>
      <c r="E376" s="1157"/>
      <c r="F376" s="1157"/>
      <c r="G376" s="536"/>
      <c r="H376" s="536"/>
      <c r="I376" s="536"/>
    </row>
    <row r="377" spans="1:9" ht="15.75" hidden="1" customHeight="1">
      <c r="A377" s="536"/>
      <c r="B377" s="632" t="s">
        <v>19</v>
      </c>
      <c r="C377" s="1151"/>
      <c r="D377" s="1152"/>
      <c r="E377" s="1152"/>
      <c r="F377" s="1152"/>
      <c r="G377" s="1152"/>
      <c r="H377" s="1153"/>
      <c r="I377" s="536"/>
    </row>
    <row r="378" spans="1:9" ht="15.75" hidden="1" customHeight="1">
      <c r="A378" s="536"/>
      <c r="B378" s="632" t="s">
        <v>28</v>
      </c>
      <c r="C378" s="1151"/>
      <c r="D378" s="1152"/>
      <c r="E378" s="1152"/>
      <c r="F378" s="1152"/>
      <c r="G378" s="1152"/>
      <c r="H378" s="1153"/>
      <c r="I378" s="536"/>
    </row>
    <row r="379" spans="1:9" ht="15.75" hidden="1" customHeight="1">
      <c r="A379" s="536"/>
      <c r="B379" s="632" t="s">
        <v>476</v>
      </c>
      <c r="C379" s="1151"/>
      <c r="D379" s="1152"/>
      <c r="E379" s="1152"/>
      <c r="F379" s="1152"/>
      <c r="G379" s="1152"/>
      <c r="H379" s="1153"/>
      <c r="I379" s="536"/>
    </row>
    <row r="380" spans="1:9" ht="15.75" hidden="1" customHeight="1">
      <c r="A380" s="536"/>
      <c r="B380" s="632" t="s">
        <v>529</v>
      </c>
      <c r="C380" s="1151"/>
      <c r="D380" s="1152"/>
      <c r="E380" s="1152"/>
      <c r="F380" s="1152"/>
      <c r="G380" s="1152"/>
      <c r="H380" s="1153"/>
      <c r="I380" s="536"/>
    </row>
    <row r="381" spans="1:9" ht="15.75" hidden="1" customHeight="1">
      <c r="A381" s="536"/>
      <c r="B381" s="632" t="s">
        <v>477</v>
      </c>
      <c r="C381" s="1151"/>
      <c r="D381" s="1152"/>
      <c r="E381" s="1152"/>
      <c r="F381" s="1152"/>
      <c r="G381" s="1152"/>
      <c r="H381" s="1153"/>
      <c r="I381" s="536"/>
    </row>
    <row r="382" spans="1:9" ht="15.75" hidden="1" customHeight="1">
      <c r="A382" s="536"/>
      <c r="B382" s="632" t="s">
        <v>483</v>
      </c>
      <c r="C382" s="1151"/>
      <c r="D382" s="1152"/>
      <c r="E382" s="1152"/>
      <c r="F382" s="1152"/>
      <c r="G382" s="1152"/>
      <c r="H382" s="1153"/>
      <c r="I382" s="536"/>
    </row>
    <row r="383" spans="1:9" ht="15.75" hidden="1" customHeight="1">
      <c r="A383" s="536"/>
      <c r="B383" s="632" t="s">
        <v>755</v>
      </c>
      <c r="C383" s="1151"/>
      <c r="D383" s="1152"/>
      <c r="E383" s="1152"/>
      <c r="F383" s="1152"/>
      <c r="G383" s="1152"/>
      <c r="H383" s="1153"/>
      <c r="I383" s="536"/>
    </row>
    <row r="384" spans="1:9" ht="15.75" hidden="1" customHeight="1">
      <c r="A384" s="536"/>
      <c r="B384" s="632" t="s">
        <v>756</v>
      </c>
      <c r="C384" s="1151"/>
      <c r="D384" s="1152"/>
      <c r="E384" s="1152"/>
      <c r="F384" s="1152"/>
      <c r="G384" s="1152"/>
      <c r="H384" s="1153"/>
      <c r="I384" s="536"/>
    </row>
    <row r="385" spans="1:12" ht="15.75" hidden="1" customHeight="1">
      <c r="A385" s="536"/>
      <c r="B385" s="632" t="s">
        <v>757</v>
      </c>
      <c r="C385" s="1151"/>
      <c r="D385" s="1152"/>
      <c r="E385" s="1152"/>
      <c r="F385" s="1152"/>
      <c r="G385" s="1152"/>
      <c r="H385" s="1153"/>
      <c r="I385" s="536"/>
    </row>
    <row r="386" spans="1:12" ht="15.75" hidden="1" customHeight="1">
      <c r="A386" s="536"/>
      <c r="B386" s="632" t="s">
        <v>758</v>
      </c>
      <c r="C386" s="1151"/>
      <c r="D386" s="1152"/>
      <c r="E386" s="1152"/>
      <c r="F386" s="1152"/>
      <c r="G386" s="1152"/>
      <c r="H386" s="1153"/>
      <c r="I386" s="536"/>
    </row>
    <row r="387" spans="1:12" ht="27.75" customHeight="1">
      <c r="A387" s="775" t="s">
        <v>873</v>
      </c>
      <c r="B387" s="1154" t="s">
        <v>759</v>
      </c>
      <c r="C387" s="1154"/>
      <c r="D387" s="1154"/>
      <c r="E387" s="1154"/>
      <c r="F387" s="1154"/>
      <c r="G387" s="1154"/>
      <c r="H387" s="1154"/>
      <c r="I387" s="536"/>
    </row>
    <row r="388" spans="1:12" ht="42" customHeight="1">
      <c r="A388" s="733">
        <v>6.1</v>
      </c>
      <c r="B388" s="1155" t="s">
        <v>760</v>
      </c>
      <c r="C388" s="1155"/>
      <c r="D388" s="1155"/>
      <c r="E388" s="1155"/>
      <c r="F388" s="1155"/>
      <c r="G388" s="1155"/>
      <c r="H388" s="1155"/>
    </row>
    <row r="389" spans="1:12" ht="105.75" customHeight="1">
      <c r="A389" s="536"/>
      <c r="B389" s="584" t="s">
        <v>761</v>
      </c>
      <c r="C389" s="1156" t="s">
        <v>762</v>
      </c>
      <c r="D389" s="1156"/>
      <c r="E389" s="1156"/>
      <c r="F389" s="1156"/>
      <c r="G389" s="1156"/>
      <c r="H389" s="1156"/>
      <c r="I389" s="635"/>
    </row>
    <row r="390" spans="1:12" ht="78" customHeight="1">
      <c r="A390" s="536"/>
      <c r="B390" s="584" t="s">
        <v>478</v>
      </c>
      <c r="C390" s="1156" t="s">
        <v>763</v>
      </c>
      <c r="D390" s="1156"/>
      <c r="E390" s="1156"/>
      <c r="F390" s="1156"/>
      <c r="G390" s="1156"/>
      <c r="H390" s="1156"/>
      <c r="I390" s="536"/>
    </row>
    <row r="391" spans="1:12" ht="9" customHeight="1">
      <c r="A391" s="536"/>
      <c r="B391" s="536"/>
      <c r="C391" s="536"/>
      <c r="D391" s="536"/>
      <c r="E391" s="536"/>
      <c r="F391" s="536"/>
      <c r="G391" s="536"/>
      <c r="H391" s="536"/>
      <c r="I391" s="536"/>
    </row>
    <row r="392" spans="1:12" ht="23.25" customHeight="1">
      <c r="A392" s="733">
        <v>6.2</v>
      </c>
      <c r="B392" s="1156" t="s">
        <v>173</v>
      </c>
      <c r="C392" s="1156"/>
      <c r="D392" s="1156"/>
      <c r="E392" s="1156"/>
      <c r="F392" s="1156"/>
      <c r="G392" s="1156"/>
      <c r="H392" s="1156"/>
    </row>
    <row r="393" spans="1:12" ht="10.5" customHeight="1">
      <c r="A393" s="536"/>
      <c r="B393" s="536"/>
      <c r="C393" s="536"/>
      <c r="D393" s="536"/>
      <c r="E393" s="536"/>
      <c r="F393" s="536"/>
      <c r="G393" s="536"/>
      <c r="H393" s="536"/>
      <c r="I393" s="536"/>
    </row>
    <row r="394" spans="1:12" ht="24" customHeight="1">
      <c r="A394" s="357"/>
      <c r="B394" s="1144" t="s">
        <v>764</v>
      </c>
      <c r="C394" s="1144"/>
      <c r="D394" s="1144"/>
      <c r="E394" s="1144"/>
      <c r="F394" s="1144"/>
      <c r="G394" s="1144"/>
      <c r="H394" s="1144"/>
      <c r="I394" s="536"/>
    </row>
    <row r="395" spans="1:12" ht="32.25" customHeight="1">
      <c r="A395" s="636"/>
      <c r="B395" s="1145"/>
      <c r="C395" s="1146"/>
      <c r="D395" s="637" t="s">
        <v>765</v>
      </c>
      <c r="E395" s="1147"/>
      <c r="F395" s="1148"/>
      <c r="G395" s="1148"/>
      <c r="H395" s="1148"/>
      <c r="I395" s="541"/>
    </row>
    <row r="396" spans="1:12" ht="50.25" customHeight="1">
      <c r="A396" s="638" t="s">
        <v>671</v>
      </c>
      <c r="B396" s="1046" t="s">
        <v>766</v>
      </c>
      <c r="C396" s="1046"/>
      <c r="D396" s="639" t="s">
        <v>767</v>
      </c>
      <c r="E396" s="536"/>
      <c r="F396" s="536"/>
      <c r="G396" s="536"/>
      <c r="H396" s="536"/>
      <c r="I396" s="541"/>
    </row>
    <row r="397" spans="1:12" ht="21" customHeight="1">
      <c r="A397" s="640"/>
      <c r="B397" s="1149" t="s">
        <v>768</v>
      </c>
      <c r="C397" s="1150"/>
      <c r="D397" s="641"/>
      <c r="E397" s="536"/>
      <c r="F397" s="536"/>
      <c r="G397" s="536"/>
      <c r="H397" s="536"/>
      <c r="I397" s="582"/>
      <c r="J397" s="642"/>
      <c r="K397" s="643"/>
    </row>
    <row r="398" spans="1:12" ht="23.25" customHeight="1">
      <c r="A398" s="640"/>
      <c r="B398" s="1149" t="s">
        <v>769</v>
      </c>
      <c r="C398" s="1150"/>
      <c r="D398" s="641"/>
      <c r="E398" s="536"/>
      <c r="F398" s="536"/>
      <c r="G398" s="536"/>
      <c r="H398" s="536"/>
      <c r="I398" s="644"/>
      <c r="J398" s="645"/>
      <c r="K398" s="646"/>
    </row>
    <row r="399" spans="1:12" ht="21.75" customHeight="1">
      <c r="A399" s="640"/>
      <c r="B399" s="1149" t="s">
        <v>770</v>
      </c>
      <c r="C399" s="1150"/>
      <c r="D399" s="641"/>
      <c r="E399" s="536"/>
      <c r="F399" s="536"/>
      <c r="G399" s="536"/>
      <c r="H399" s="536"/>
      <c r="I399" s="582"/>
      <c r="J399" s="642"/>
      <c r="K399" s="643"/>
      <c r="L399" s="397"/>
    </row>
    <row r="400" spans="1:12" ht="20.25" customHeight="1">
      <c r="A400" s="640"/>
      <c r="B400" s="1149" t="s">
        <v>771</v>
      </c>
      <c r="C400" s="1150"/>
      <c r="D400" s="641"/>
      <c r="E400" s="536"/>
      <c r="F400" s="536"/>
      <c r="G400" s="536"/>
      <c r="H400" s="536"/>
      <c r="I400" s="582"/>
      <c r="J400" s="642"/>
      <c r="K400" s="643"/>
      <c r="L400" s="397"/>
    </row>
    <row r="401" spans="1:12" ht="21.75" customHeight="1">
      <c r="A401" s="640"/>
      <c r="B401" s="1053" t="s">
        <v>772</v>
      </c>
      <c r="C401" s="1055"/>
      <c r="D401" s="641"/>
      <c r="E401" s="536"/>
      <c r="F401" s="536"/>
      <c r="G401" s="536"/>
      <c r="H401" s="536"/>
      <c r="I401" s="582"/>
      <c r="J401" s="642"/>
      <c r="K401" s="643"/>
      <c r="L401" s="397"/>
    </row>
    <row r="402" spans="1:12" ht="16.5" customHeight="1">
      <c r="A402" s="536"/>
      <c r="B402" s="536"/>
      <c r="C402" s="536"/>
      <c r="D402" s="536"/>
      <c r="E402" s="536"/>
      <c r="F402" s="536"/>
      <c r="G402" s="536"/>
      <c r="H402" s="536"/>
      <c r="I402" s="541"/>
    </row>
    <row r="403" spans="1:12">
      <c r="A403" s="536"/>
      <c r="B403" s="536"/>
      <c r="C403" s="536"/>
      <c r="D403" s="536"/>
      <c r="E403" s="536"/>
      <c r="F403" s="536"/>
      <c r="G403" s="536"/>
      <c r="H403" s="536"/>
      <c r="I403" s="541"/>
    </row>
    <row r="404" spans="1:12">
      <c r="I404" s="647"/>
    </row>
    <row r="405" spans="1:12" ht="16.5">
      <c r="B405" s="395" t="s">
        <v>7</v>
      </c>
      <c r="C405" s="648" t="str">
        <f>'Names of Bidder'!D36&amp;"-"&amp; 'Names of Bidder'!E36&amp;"-" &amp;'Names of Bidder'!F36</f>
        <v>--</v>
      </c>
      <c r="F405" s="394" t="s">
        <v>5</v>
      </c>
      <c r="G405" s="395" t="str">
        <f>IF('Names of Bidder'!D33=0, "", 'Names of Bidder'!D33)</f>
        <v/>
      </c>
      <c r="H405" s="395"/>
      <c r="I405" s="395"/>
    </row>
    <row r="406" spans="1:12" ht="16.5">
      <c r="B406" s="395" t="s">
        <v>8</v>
      </c>
      <c r="C406" s="648" t="str">
        <f>IF('Names of Bidder'!D37=0, "", 'Names of Bidder'!D37)</f>
        <v/>
      </c>
      <c r="F406" s="394" t="s">
        <v>6</v>
      </c>
      <c r="G406" s="395" t="str">
        <f>IF('Names of Bidder'!D34=0, "", 'Names of Bidder'!D34)</f>
        <v/>
      </c>
      <c r="H406" s="395"/>
      <c r="I406" s="395"/>
    </row>
  </sheetData>
  <sheetProtection formatColumns="0" formatRows="0" selectLockedCells="1"/>
  <customSheetViews>
    <customSheetView guid="{13BDB192-CA72-44EB-8EA4-AA3D0100721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
      <headerFooter alignWithMargins="0"/>
    </customSheetView>
    <customSheetView guid="{649B881F-502A-4AD3-817B-137C868CD37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BB52F08-E10F-4710-9790-B0E104CBBB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5" fitToHeight="0" orientation="portrait" r:id="rId10"/>
  <headerFooter alignWithMargins="0"/>
  <rowBreaks count="2" manualBreakCount="2">
    <brk id="91" max="9" man="1"/>
    <brk id="134" max="9" man="1"/>
  </rowBreaks>
  <drawing r:id="rId11"/>
  <legacyDrawing r:id="rId12"/>
  <mc:AlternateContent xmlns:mc="http://schemas.openxmlformats.org/markup-compatibility/2006">
    <mc:Choice Requires="x14">
      <controls>
        <mc:AlternateContent xmlns:mc="http://schemas.openxmlformats.org/markup-compatibility/2006">
          <mc:Choice Requires="x14">
            <control shapeId="95253" r:id="rId13"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4"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5"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6"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7"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8"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9"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0"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1"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2"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3"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4"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5"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6"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27"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28"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29"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0"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1"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2"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3"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4"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5"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6"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37"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38"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39"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0"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1"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2"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3"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4"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5"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6"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47"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48"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49"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0"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1"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2"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3"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4"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5"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6"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57"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58"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59"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0"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1"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2"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2" r:id="rId63"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4"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5"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6"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67"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68"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69"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0"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1"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2"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3"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4"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5"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6"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77"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78"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79"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0"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1"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2"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3"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4"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110" zoomScaleSheetLayoutView="110" workbookViewId="0">
      <selection activeCell="D19" sqref="D19"/>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239" t="str">
        <f>'Attach 3(JV)'!A1</f>
        <v>Specification No. :CC-CS/762-NR1/MISC-4001/3/G3</v>
      </c>
      <c r="B1" s="1239"/>
      <c r="C1" s="1239"/>
      <c r="D1" s="1239"/>
      <c r="E1" s="350" t="str">
        <f>"Attachment-3(QR) " &amp; 'Attach 3(JV)'!AT1</f>
        <v xml:space="preserve">Attachment-3(QR) </v>
      </c>
    </row>
    <row r="2" spans="1:9" ht="5.25" customHeight="1"/>
    <row r="3" spans="1:9" ht="93.75" customHeight="1">
      <c r="A3" s="1240" t="str">
        <f>'Attach 3(JV)'!A3</f>
        <v>Supply &amp; Retro-fitment of 145KV DC Breakers at Rihand &amp; Dadri HVDC Terminals under Add-cap for Rihand Dadri refurbishment.</v>
      </c>
      <c r="B3" s="1241"/>
      <c r="C3" s="1241"/>
      <c r="D3" s="1241"/>
      <c r="E3" s="1241"/>
      <c r="F3" s="27"/>
      <c r="G3" s="28"/>
      <c r="H3" s="27"/>
    </row>
    <row r="4" spans="1:9" ht="20.100000000000001" customHeight="1">
      <c r="A4" s="29"/>
      <c r="H4" s="31"/>
      <c r="I4" s="11"/>
    </row>
    <row r="5" spans="1:9" ht="20.100000000000001" customHeight="1">
      <c r="A5" s="1007" t="s">
        <v>354</v>
      </c>
      <c r="B5" s="1007"/>
      <c r="C5" s="1007"/>
      <c r="D5" s="1007"/>
      <c r="E5" s="100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13" t="str">
        <f>'Attach 3(JV)'!A8</f>
        <v/>
      </c>
      <c r="B8" s="1013"/>
      <c r="C8" s="1013"/>
      <c r="D8" s="1013"/>
      <c r="E8" s="137" t="str">
        <f>'Attach 3(JV)'!E8</f>
        <v>Contract Services</v>
      </c>
      <c r="H8" s="31"/>
      <c r="I8" s="13"/>
    </row>
    <row r="9" spans="1:9" ht="20.100000000000001" customHeight="1">
      <c r="A9" s="14" t="s">
        <v>349</v>
      </c>
      <c r="B9" s="1010">
        <f>'Attach 3(JV)'!B9</f>
        <v>0</v>
      </c>
      <c r="C9" s="1010"/>
      <c r="D9" s="1010"/>
      <c r="E9" s="137" t="str">
        <f>'Attach 3(JV)'!E9</f>
        <v>Power Grid Corporation of India Ltd.,</v>
      </c>
      <c r="H9" s="31"/>
      <c r="I9" s="13"/>
    </row>
    <row r="10" spans="1:9" ht="20.100000000000001" customHeight="1">
      <c r="A10" s="14" t="s">
        <v>351</v>
      </c>
      <c r="B10" s="1243">
        <f>'Attach 3(JV)'!B10</f>
        <v>0</v>
      </c>
      <c r="C10" s="1243"/>
      <c r="D10" s="1243"/>
      <c r="E10" s="137" t="str">
        <f>'Attach 3(JV)'!E10</f>
        <v>"Saudamini", Plot No. 2, Sector 29</v>
      </c>
      <c r="H10" s="31"/>
      <c r="I10" s="13"/>
    </row>
    <row r="11" spans="1:9" ht="20.100000000000001" customHeight="1">
      <c r="B11" s="1243">
        <f>'Attach 3(JV)'!B11</f>
        <v>0</v>
      </c>
      <c r="C11" s="1243"/>
      <c r="D11" s="1243"/>
      <c r="E11" s="137" t="str">
        <f>'Attach 3(JV)'!E11</f>
        <v>Gurgaon (Haryana) - 122001</v>
      </c>
    </row>
    <row r="12" spans="1:9" ht="20.100000000000001" customHeight="1">
      <c r="A12" s="33"/>
      <c r="B12" s="1243">
        <f>'Attach 3(JV)'!B12</f>
        <v>0</v>
      </c>
      <c r="C12" s="1243"/>
      <c r="D12" s="1243"/>
      <c r="E12" s="16"/>
    </row>
    <row r="13" spans="1:9" ht="20.100000000000001" customHeight="1">
      <c r="A13" s="30" t="s">
        <v>344</v>
      </c>
      <c r="B13" s="97"/>
      <c r="C13" s="97"/>
      <c r="D13" s="97"/>
    </row>
    <row r="14" spans="1:9" ht="20.100000000000001" customHeight="1">
      <c r="A14" s="33"/>
      <c r="B14" s="97"/>
      <c r="C14" s="97"/>
      <c r="D14" s="97"/>
    </row>
    <row r="15" spans="1:9" ht="27.75" customHeight="1">
      <c r="A15" s="1242" t="s">
        <v>355</v>
      </c>
      <c r="B15" s="1242"/>
      <c r="C15" s="1242"/>
      <c r="D15" s="1242"/>
      <c r="E15" s="1242"/>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66" t="str">
        <f>'Attach 3(JV)'!B24</f>
        <v>--</v>
      </c>
      <c r="C22" s="34"/>
      <c r="D22" s="38" t="s">
        <v>5</v>
      </c>
      <c r="E22" s="273" t="str">
        <f>'Attach 3(JV)'!E24</f>
        <v/>
      </c>
    </row>
    <row r="23" spans="1:5" ht="33" customHeight="1">
      <c r="A23" s="37" t="s">
        <v>8</v>
      </c>
      <c r="B23" s="273" t="str">
        <f>'Attach 3(JV)'!B25</f>
        <v/>
      </c>
      <c r="C23" s="34"/>
      <c r="D23" s="38" t="s">
        <v>6</v>
      </c>
      <c r="E23" s="273"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13BDB192-CA72-44EB-8EA4-AA3D0100721E}" scale="110" showPageBreaks="1" showGridLines="0" fitToPage="1" printArea="1" state="hidden" view="pageBreakPreview">
      <selection activeCell="D19" sqref="D19"/>
      <pageMargins left="0.75" right="0.63" top="0.57999999999999996" bottom="0.6" header="0.34" footer="0.35"/>
      <pageSetup scale="98" orientation="portrait" r:id="rId1"/>
      <headerFooter alignWithMargins="0">
        <oddFooter>&amp;R&amp;"Book Antiqua,Bold"&amp;8 Page &amp;P of &amp;N</oddFooter>
      </headerFooter>
    </customSheetView>
    <customSheetView guid="{649B881F-502A-4AD3-817B-137C868CD375}"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4"/>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4"/>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28"/>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29"/>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ABB52F08-E10F-4710-9790-B0E104CBBB0E}"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8" orientation="portrait" r:id="rId32"/>
  <headerFooter alignWithMargins="0">
    <oddFooter>&amp;R&amp;"Book Antiqua,Bold"&amp;8 Page &amp;P of &amp;N</oddFooter>
  </headerFooter>
  <drawing r:id="rId3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Y375"/>
  <sheetViews>
    <sheetView showGridLines="0" showZeros="0" view="pageBreakPreview" topLeftCell="A68" zoomScale="80" zoomScaleSheetLayoutView="80" workbookViewId="0">
      <selection activeCell="F75" sqref="F75:I75"/>
    </sheetView>
  </sheetViews>
  <sheetFormatPr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1" style="360" customWidth="1"/>
    <col min="7" max="7" width="19.7109375" style="360" customWidth="1"/>
    <col min="8" max="8" width="18" style="360" customWidth="1"/>
    <col min="9" max="9" width="23.14062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3" width="0" style="360" hidden="1" customWidth="1"/>
    <col min="24" max="24" width="4.7109375" style="360" hidden="1" customWidth="1"/>
    <col min="25" max="256" width="9.140625" style="360"/>
    <col min="257" max="257" width="14.28515625" style="360" customWidth="1"/>
    <col min="258" max="258" width="13.85546875" style="360" customWidth="1"/>
    <col min="259" max="259" width="11.42578125" style="360" customWidth="1"/>
    <col min="260" max="260" width="27.85546875" style="360" customWidth="1"/>
    <col min="261" max="261" width="14.42578125" style="360" customWidth="1"/>
    <col min="262" max="262" width="21" style="360" customWidth="1"/>
    <col min="263" max="263" width="19.7109375" style="360" customWidth="1"/>
    <col min="264" max="264" width="18" style="360" customWidth="1"/>
    <col min="265" max="265" width="23.140625" style="360" customWidth="1"/>
    <col min="266" max="280" width="0" style="360" hidden="1" customWidth="1"/>
    <col min="281" max="512" width="9.140625" style="360"/>
    <col min="513" max="513" width="14.28515625" style="360" customWidth="1"/>
    <col min="514" max="514" width="13.85546875" style="360" customWidth="1"/>
    <col min="515" max="515" width="11.42578125" style="360" customWidth="1"/>
    <col min="516" max="516" width="27.85546875" style="360" customWidth="1"/>
    <col min="517" max="517" width="14.42578125" style="360" customWidth="1"/>
    <col min="518" max="518" width="21" style="360" customWidth="1"/>
    <col min="519" max="519" width="19.7109375" style="360" customWidth="1"/>
    <col min="520" max="520" width="18" style="360" customWidth="1"/>
    <col min="521" max="521" width="23.140625" style="360" customWidth="1"/>
    <col min="522" max="536" width="0" style="360" hidden="1" customWidth="1"/>
    <col min="537" max="768" width="9.140625" style="360"/>
    <col min="769" max="769" width="14.28515625" style="360" customWidth="1"/>
    <col min="770" max="770" width="13.85546875" style="360" customWidth="1"/>
    <col min="771" max="771" width="11.42578125" style="360" customWidth="1"/>
    <col min="772" max="772" width="27.85546875" style="360" customWidth="1"/>
    <col min="773" max="773" width="14.42578125" style="360" customWidth="1"/>
    <col min="774" max="774" width="21" style="360" customWidth="1"/>
    <col min="775" max="775" width="19.7109375" style="360" customWidth="1"/>
    <col min="776" max="776" width="18" style="360" customWidth="1"/>
    <col min="777" max="777" width="23.140625" style="360" customWidth="1"/>
    <col min="778" max="792" width="0" style="360" hidden="1" customWidth="1"/>
    <col min="793" max="1024" width="9.140625" style="360"/>
    <col min="1025" max="1025" width="14.28515625" style="360" customWidth="1"/>
    <col min="1026" max="1026" width="13.85546875" style="360" customWidth="1"/>
    <col min="1027" max="1027" width="11.42578125" style="360" customWidth="1"/>
    <col min="1028" max="1028" width="27.85546875" style="360" customWidth="1"/>
    <col min="1029" max="1029" width="14.42578125" style="360" customWidth="1"/>
    <col min="1030" max="1030" width="21" style="360" customWidth="1"/>
    <col min="1031" max="1031" width="19.7109375" style="360" customWidth="1"/>
    <col min="1032" max="1032" width="18" style="360" customWidth="1"/>
    <col min="1033" max="1033" width="23.140625" style="360" customWidth="1"/>
    <col min="1034" max="1048" width="0" style="360" hidden="1" customWidth="1"/>
    <col min="1049" max="1280" width="9.140625" style="360"/>
    <col min="1281" max="1281" width="14.28515625" style="360" customWidth="1"/>
    <col min="1282" max="1282" width="13.85546875" style="360" customWidth="1"/>
    <col min="1283" max="1283" width="11.42578125" style="360" customWidth="1"/>
    <col min="1284" max="1284" width="27.85546875" style="360" customWidth="1"/>
    <col min="1285" max="1285" width="14.42578125" style="360" customWidth="1"/>
    <col min="1286" max="1286" width="21" style="360" customWidth="1"/>
    <col min="1287" max="1287" width="19.7109375" style="360" customWidth="1"/>
    <col min="1288" max="1288" width="18" style="360" customWidth="1"/>
    <col min="1289" max="1289" width="23.140625" style="360" customWidth="1"/>
    <col min="1290" max="1304" width="0" style="360" hidden="1" customWidth="1"/>
    <col min="1305" max="1536" width="9.140625" style="360"/>
    <col min="1537" max="1537" width="14.28515625" style="360" customWidth="1"/>
    <col min="1538" max="1538" width="13.85546875" style="360" customWidth="1"/>
    <col min="1539" max="1539" width="11.42578125" style="360" customWidth="1"/>
    <col min="1540" max="1540" width="27.85546875" style="360" customWidth="1"/>
    <col min="1541" max="1541" width="14.42578125" style="360" customWidth="1"/>
    <col min="1542" max="1542" width="21" style="360" customWidth="1"/>
    <col min="1543" max="1543" width="19.7109375" style="360" customWidth="1"/>
    <col min="1544" max="1544" width="18" style="360" customWidth="1"/>
    <col min="1545" max="1545" width="23.140625" style="360" customWidth="1"/>
    <col min="1546" max="1560" width="0" style="360" hidden="1" customWidth="1"/>
    <col min="1561" max="1792" width="9.140625" style="360"/>
    <col min="1793" max="1793" width="14.28515625" style="360" customWidth="1"/>
    <col min="1794" max="1794" width="13.85546875" style="360" customWidth="1"/>
    <col min="1795" max="1795" width="11.42578125" style="360" customWidth="1"/>
    <col min="1796" max="1796" width="27.85546875" style="360" customWidth="1"/>
    <col min="1797" max="1797" width="14.42578125" style="360" customWidth="1"/>
    <col min="1798" max="1798" width="21" style="360" customWidth="1"/>
    <col min="1799" max="1799" width="19.7109375" style="360" customWidth="1"/>
    <col min="1800" max="1800" width="18" style="360" customWidth="1"/>
    <col min="1801" max="1801" width="23.140625" style="360" customWidth="1"/>
    <col min="1802" max="1816" width="0" style="360" hidden="1" customWidth="1"/>
    <col min="1817" max="2048" width="9.140625" style="360"/>
    <col min="2049" max="2049" width="14.28515625" style="360" customWidth="1"/>
    <col min="2050" max="2050" width="13.85546875" style="360" customWidth="1"/>
    <col min="2051" max="2051" width="11.42578125" style="360" customWidth="1"/>
    <col min="2052" max="2052" width="27.85546875" style="360" customWidth="1"/>
    <col min="2053" max="2053" width="14.42578125" style="360" customWidth="1"/>
    <col min="2054" max="2054" width="21" style="360" customWidth="1"/>
    <col min="2055" max="2055" width="19.7109375" style="360" customWidth="1"/>
    <col min="2056" max="2056" width="18" style="360" customWidth="1"/>
    <col min="2057" max="2057" width="23.140625" style="360" customWidth="1"/>
    <col min="2058" max="2072" width="0" style="360" hidden="1" customWidth="1"/>
    <col min="2073" max="2304" width="9.140625" style="360"/>
    <col min="2305" max="2305" width="14.28515625" style="360" customWidth="1"/>
    <col min="2306" max="2306" width="13.85546875" style="360" customWidth="1"/>
    <col min="2307" max="2307" width="11.42578125" style="360" customWidth="1"/>
    <col min="2308" max="2308" width="27.85546875" style="360" customWidth="1"/>
    <col min="2309" max="2309" width="14.42578125" style="360" customWidth="1"/>
    <col min="2310" max="2310" width="21" style="360" customWidth="1"/>
    <col min="2311" max="2311" width="19.7109375" style="360" customWidth="1"/>
    <col min="2312" max="2312" width="18" style="360" customWidth="1"/>
    <col min="2313" max="2313" width="23.140625" style="360" customWidth="1"/>
    <col min="2314" max="2328" width="0" style="360" hidden="1" customWidth="1"/>
    <col min="2329" max="2560" width="9.140625" style="360"/>
    <col min="2561" max="2561" width="14.28515625" style="360" customWidth="1"/>
    <col min="2562" max="2562" width="13.85546875" style="360" customWidth="1"/>
    <col min="2563" max="2563" width="11.42578125" style="360" customWidth="1"/>
    <col min="2564" max="2564" width="27.85546875" style="360" customWidth="1"/>
    <col min="2565" max="2565" width="14.42578125" style="360" customWidth="1"/>
    <col min="2566" max="2566" width="21" style="360" customWidth="1"/>
    <col min="2567" max="2567" width="19.7109375" style="360" customWidth="1"/>
    <col min="2568" max="2568" width="18" style="360" customWidth="1"/>
    <col min="2569" max="2569" width="23.140625" style="360" customWidth="1"/>
    <col min="2570" max="2584" width="0" style="360" hidden="1" customWidth="1"/>
    <col min="2585" max="2816" width="9.140625" style="360"/>
    <col min="2817" max="2817" width="14.28515625" style="360" customWidth="1"/>
    <col min="2818" max="2818" width="13.85546875" style="360" customWidth="1"/>
    <col min="2819" max="2819" width="11.42578125" style="360" customWidth="1"/>
    <col min="2820" max="2820" width="27.85546875" style="360" customWidth="1"/>
    <col min="2821" max="2821" width="14.42578125" style="360" customWidth="1"/>
    <col min="2822" max="2822" width="21" style="360" customWidth="1"/>
    <col min="2823" max="2823" width="19.7109375" style="360" customWidth="1"/>
    <col min="2824" max="2824" width="18" style="360" customWidth="1"/>
    <col min="2825" max="2825" width="23.140625" style="360" customWidth="1"/>
    <col min="2826" max="2840" width="0" style="360" hidden="1" customWidth="1"/>
    <col min="2841" max="3072" width="9.140625" style="360"/>
    <col min="3073" max="3073" width="14.28515625" style="360" customWidth="1"/>
    <col min="3074" max="3074" width="13.85546875" style="360" customWidth="1"/>
    <col min="3075" max="3075" width="11.42578125" style="360" customWidth="1"/>
    <col min="3076" max="3076" width="27.85546875" style="360" customWidth="1"/>
    <col min="3077" max="3077" width="14.42578125" style="360" customWidth="1"/>
    <col min="3078" max="3078" width="21" style="360" customWidth="1"/>
    <col min="3079" max="3079" width="19.7109375" style="360" customWidth="1"/>
    <col min="3080" max="3080" width="18" style="360" customWidth="1"/>
    <col min="3081" max="3081" width="23.140625" style="360" customWidth="1"/>
    <col min="3082" max="3096" width="0" style="360" hidden="1" customWidth="1"/>
    <col min="3097" max="3328" width="9.140625" style="360"/>
    <col min="3329" max="3329" width="14.28515625" style="360" customWidth="1"/>
    <col min="3330" max="3330" width="13.85546875" style="360" customWidth="1"/>
    <col min="3331" max="3331" width="11.42578125" style="360" customWidth="1"/>
    <col min="3332" max="3332" width="27.85546875" style="360" customWidth="1"/>
    <col min="3333" max="3333" width="14.42578125" style="360" customWidth="1"/>
    <col min="3334" max="3334" width="21" style="360" customWidth="1"/>
    <col min="3335" max="3335" width="19.7109375" style="360" customWidth="1"/>
    <col min="3336" max="3336" width="18" style="360" customWidth="1"/>
    <col min="3337" max="3337" width="23.140625" style="360" customWidth="1"/>
    <col min="3338" max="3352" width="0" style="360" hidden="1" customWidth="1"/>
    <col min="3353" max="3584" width="9.140625" style="360"/>
    <col min="3585" max="3585" width="14.28515625" style="360" customWidth="1"/>
    <col min="3586" max="3586" width="13.85546875" style="360" customWidth="1"/>
    <col min="3587" max="3587" width="11.42578125" style="360" customWidth="1"/>
    <col min="3588" max="3588" width="27.85546875" style="360" customWidth="1"/>
    <col min="3589" max="3589" width="14.42578125" style="360" customWidth="1"/>
    <col min="3590" max="3590" width="21" style="360" customWidth="1"/>
    <col min="3591" max="3591" width="19.7109375" style="360" customWidth="1"/>
    <col min="3592" max="3592" width="18" style="360" customWidth="1"/>
    <col min="3593" max="3593" width="23.140625" style="360" customWidth="1"/>
    <col min="3594" max="3608" width="0" style="360" hidden="1" customWidth="1"/>
    <col min="3609" max="3840" width="9.140625" style="360"/>
    <col min="3841" max="3841" width="14.28515625" style="360" customWidth="1"/>
    <col min="3842" max="3842" width="13.85546875" style="360" customWidth="1"/>
    <col min="3843" max="3843" width="11.42578125" style="360" customWidth="1"/>
    <col min="3844" max="3844" width="27.85546875" style="360" customWidth="1"/>
    <col min="3845" max="3845" width="14.42578125" style="360" customWidth="1"/>
    <col min="3846" max="3846" width="21" style="360" customWidth="1"/>
    <col min="3847" max="3847" width="19.7109375" style="360" customWidth="1"/>
    <col min="3848" max="3848" width="18" style="360" customWidth="1"/>
    <col min="3849" max="3849" width="23.140625" style="360" customWidth="1"/>
    <col min="3850" max="3864" width="0" style="360" hidden="1" customWidth="1"/>
    <col min="3865" max="4096" width="9.140625" style="360"/>
    <col min="4097" max="4097" width="14.28515625" style="360" customWidth="1"/>
    <col min="4098" max="4098" width="13.85546875" style="360" customWidth="1"/>
    <col min="4099" max="4099" width="11.42578125" style="360" customWidth="1"/>
    <col min="4100" max="4100" width="27.85546875" style="360" customWidth="1"/>
    <col min="4101" max="4101" width="14.42578125" style="360" customWidth="1"/>
    <col min="4102" max="4102" width="21" style="360" customWidth="1"/>
    <col min="4103" max="4103" width="19.7109375" style="360" customWidth="1"/>
    <col min="4104" max="4104" width="18" style="360" customWidth="1"/>
    <col min="4105" max="4105" width="23.140625" style="360" customWidth="1"/>
    <col min="4106" max="4120" width="0" style="360" hidden="1" customWidth="1"/>
    <col min="4121" max="4352" width="9.140625" style="360"/>
    <col min="4353" max="4353" width="14.28515625" style="360" customWidth="1"/>
    <col min="4354" max="4354" width="13.85546875" style="360" customWidth="1"/>
    <col min="4355" max="4355" width="11.42578125" style="360" customWidth="1"/>
    <col min="4356" max="4356" width="27.85546875" style="360" customWidth="1"/>
    <col min="4357" max="4357" width="14.42578125" style="360" customWidth="1"/>
    <col min="4358" max="4358" width="21" style="360" customWidth="1"/>
    <col min="4359" max="4359" width="19.7109375" style="360" customWidth="1"/>
    <col min="4360" max="4360" width="18" style="360" customWidth="1"/>
    <col min="4361" max="4361" width="23.140625" style="360" customWidth="1"/>
    <col min="4362" max="4376" width="0" style="360" hidden="1" customWidth="1"/>
    <col min="4377" max="4608" width="9.140625" style="360"/>
    <col min="4609" max="4609" width="14.28515625" style="360" customWidth="1"/>
    <col min="4610" max="4610" width="13.85546875" style="360" customWidth="1"/>
    <col min="4611" max="4611" width="11.42578125" style="360" customWidth="1"/>
    <col min="4612" max="4612" width="27.85546875" style="360" customWidth="1"/>
    <col min="4613" max="4613" width="14.42578125" style="360" customWidth="1"/>
    <col min="4614" max="4614" width="21" style="360" customWidth="1"/>
    <col min="4615" max="4615" width="19.7109375" style="360" customWidth="1"/>
    <col min="4616" max="4616" width="18" style="360" customWidth="1"/>
    <col min="4617" max="4617" width="23.140625" style="360" customWidth="1"/>
    <col min="4618" max="4632" width="0" style="360" hidden="1" customWidth="1"/>
    <col min="4633" max="4864" width="9.140625" style="360"/>
    <col min="4865" max="4865" width="14.28515625" style="360" customWidth="1"/>
    <col min="4866" max="4866" width="13.85546875" style="360" customWidth="1"/>
    <col min="4867" max="4867" width="11.42578125" style="360" customWidth="1"/>
    <col min="4868" max="4868" width="27.85546875" style="360" customWidth="1"/>
    <col min="4869" max="4869" width="14.42578125" style="360" customWidth="1"/>
    <col min="4870" max="4870" width="21" style="360" customWidth="1"/>
    <col min="4871" max="4871" width="19.7109375" style="360" customWidth="1"/>
    <col min="4872" max="4872" width="18" style="360" customWidth="1"/>
    <col min="4873" max="4873" width="23.140625" style="360" customWidth="1"/>
    <col min="4874" max="4888" width="0" style="360" hidden="1" customWidth="1"/>
    <col min="4889" max="5120" width="9.140625" style="360"/>
    <col min="5121" max="5121" width="14.28515625" style="360" customWidth="1"/>
    <col min="5122" max="5122" width="13.85546875" style="360" customWidth="1"/>
    <col min="5123" max="5123" width="11.42578125" style="360" customWidth="1"/>
    <col min="5124" max="5124" width="27.85546875" style="360" customWidth="1"/>
    <col min="5125" max="5125" width="14.42578125" style="360" customWidth="1"/>
    <col min="5126" max="5126" width="21" style="360" customWidth="1"/>
    <col min="5127" max="5127" width="19.7109375" style="360" customWidth="1"/>
    <col min="5128" max="5128" width="18" style="360" customWidth="1"/>
    <col min="5129" max="5129" width="23.140625" style="360" customWidth="1"/>
    <col min="5130" max="5144" width="0" style="360" hidden="1" customWidth="1"/>
    <col min="5145" max="5376" width="9.140625" style="360"/>
    <col min="5377" max="5377" width="14.28515625" style="360" customWidth="1"/>
    <col min="5378" max="5378" width="13.85546875" style="360" customWidth="1"/>
    <col min="5379" max="5379" width="11.42578125" style="360" customWidth="1"/>
    <col min="5380" max="5380" width="27.85546875" style="360" customWidth="1"/>
    <col min="5381" max="5381" width="14.42578125" style="360" customWidth="1"/>
    <col min="5382" max="5382" width="21" style="360" customWidth="1"/>
    <col min="5383" max="5383" width="19.7109375" style="360" customWidth="1"/>
    <col min="5384" max="5384" width="18" style="360" customWidth="1"/>
    <col min="5385" max="5385" width="23.140625" style="360" customWidth="1"/>
    <col min="5386" max="5400" width="0" style="360" hidden="1" customWidth="1"/>
    <col min="5401" max="5632" width="9.140625" style="360"/>
    <col min="5633" max="5633" width="14.28515625" style="360" customWidth="1"/>
    <col min="5634" max="5634" width="13.85546875" style="360" customWidth="1"/>
    <col min="5635" max="5635" width="11.42578125" style="360" customWidth="1"/>
    <col min="5636" max="5636" width="27.85546875" style="360" customWidth="1"/>
    <col min="5637" max="5637" width="14.42578125" style="360" customWidth="1"/>
    <col min="5638" max="5638" width="21" style="360" customWidth="1"/>
    <col min="5639" max="5639" width="19.7109375" style="360" customWidth="1"/>
    <col min="5640" max="5640" width="18" style="360" customWidth="1"/>
    <col min="5641" max="5641" width="23.140625" style="360" customWidth="1"/>
    <col min="5642" max="5656" width="0" style="360" hidden="1" customWidth="1"/>
    <col min="5657" max="5888" width="9.140625" style="360"/>
    <col min="5889" max="5889" width="14.28515625" style="360" customWidth="1"/>
    <col min="5890" max="5890" width="13.85546875" style="360" customWidth="1"/>
    <col min="5891" max="5891" width="11.42578125" style="360" customWidth="1"/>
    <col min="5892" max="5892" width="27.85546875" style="360" customWidth="1"/>
    <col min="5893" max="5893" width="14.42578125" style="360" customWidth="1"/>
    <col min="5894" max="5894" width="21" style="360" customWidth="1"/>
    <col min="5895" max="5895" width="19.7109375" style="360" customWidth="1"/>
    <col min="5896" max="5896" width="18" style="360" customWidth="1"/>
    <col min="5897" max="5897" width="23.140625" style="360" customWidth="1"/>
    <col min="5898" max="5912" width="0" style="360" hidden="1" customWidth="1"/>
    <col min="5913" max="6144" width="9.140625" style="360"/>
    <col min="6145" max="6145" width="14.28515625" style="360" customWidth="1"/>
    <col min="6146" max="6146" width="13.85546875" style="360" customWidth="1"/>
    <col min="6147" max="6147" width="11.42578125" style="360" customWidth="1"/>
    <col min="6148" max="6148" width="27.85546875" style="360" customWidth="1"/>
    <col min="6149" max="6149" width="14.42578125" style="360" customWidth="1"/>
    <col min="6150" max="6150" width="21" style="360" customWidth="1"/>
    <col min="6151" max="6151" width="19.7109375" style="360" customWidth="1"/>
    <col min="6152" max="6152" width="18" style="360" customWidth="1"/>
    <col min="6153" max="6153" width="23.140625" style="360" customWidth="1"/>
    <col min="6154" max="6168" width="0" style="360" hidden="1" customWidth="1"/>
    <col min="6169" max="6400" width="9.140625" style="360"/>
    <col min="6401" max="6401" width="14.28515625" style="360" customWidth="1"/>
    <col min="6402" max="6402" width="13.85546875" style="360" customWidth="1"/>
    <col min="6403" max="6403" width="11.42578125" style="360" customWidth="1"/>
    <col min="6404" max="6404" width="27.85546875" style="360" customWidth="1"/>
    <col min="6405" max="6405" width="14.42578125" style="360" customWidth="1"/>
    <col min="6406" max="6406" width="21" style="360" customWidth="1"/>
    <col min="6407" max="6407" width="19.7109375" style="360" customWidth="1"/>
    <col min="6408" max="6408" width="18" style="360" customWidth="1"/>
    <col min="6409" max="6409" width="23.140625" style="360" customWidth="1"/>
    <col min="6410" max="6424" width="0" style="360" hidden="1" customWidth="1"/>
    <col min="6425" max="6656" width="9.140625" style="360"/>
    <col min="6657" max="6657" width="14.28515625" style="360" customWidth="1"/>
    <col min="6658" max="6658" width="13.85546875" style="360" customWidth="1"/>
    <col min="6659" max="6659" width="11.42578125" style="360" customWidth="1"/>
    <col min="6660" max="6660" width="27.85546875" style="360" customWidth="1"/>
    <col min="6661" max="6661" width="14.42578125" style="360" customWidth="1"/>
    <col min="6662" max="6662" width="21" style="360" customWidth="1"/>
    <col min="6663" max="6663" width="19.7109375" style="360" customWidth="1"/>
    <col min="6664" max="6664" width="18" style="360" customWidth="1"/>
    <col min="6665" max="6665" width="23.140625" style="360" customWidth="1"/>
    <col min="6666" max="6680" width="0" style="360" hidden="1" customWidth="1"/>
    <col min="6681" max="6912" width="9.140625" style="360"/>
    <col min="6913" max="6913" width="14.28515625" style="360" customWidth="1"/>
    <col min="6914" max="6914" width="13.85546875" style="360" customWidth="1"/>
    <col min="6915" max="6915" width="11.42578125" style="360" customWidth="1"/>
    <col min="6916" max="6916" width="27.85546875" style="360" customWidth="1"/>
    <col min="6917" max="6917" width="14.42578125" style="360" customWidth="1"/>
    <col min="6918" max="6918" width="21" style="360" customWidth="1"/>
    <col min="6919" max="6919" width="19.7109375" style="360" customWidth="1"/>
    <col min="6920" max="6920" width="18" style="360" customWidth="1"/>
    <col min="6921" max="6921" width="23.140625" style="360" customWidth="1"/>
    <col min="6922" max="6936" width="0" style="360" hidden="1" customWidth="1"/>
    <col min="6937" max="7168" width="9.140625" style="360"/>
    <col min="7169" max="7169" width="14.28515625" style="360" customWidth="1"/>
    <col min="7170" max="7170" width="13.85546875" style="360" customWidth="1"/>
    <col min="7171" max="7171" width="11.42578125" style="360" customWidth="1"/>
    <col min="7172" max="7172" width="27.85546875" style="360" customWidth="1"/>
    <col min="7173" max="7173" width="14.42578125" style="360" customWidth="1"/>
    <col min="7174" max="7174" width="21" style="360" customWidth="1"/>
    <col min="7175" max="7175" width="19.7109375" style="360" customWidth="1"/>
    <col min="7176" max="7176" width="18" style="360" customWidth="1"/>
    <col min="7177" max="7177" width="23.140625" style="360" customWidth="1"/>
    <col min="7178" max="7192" width="0" style="360" hidden="1" customWidth="1"/>
    <col min="7193" max="7424" width="9.140625" style="360"/>
    <col min="7425" max="7425" width="14.28515625" style="360" customWidth="1"/>
    <col min="7426" max="7426" width="13.85546875" style="360" customWidth="1"/>
    <col min="7427" max="7427" width="11.42578125" style="360" customWidth="1"/>
    <col min="7428" max="7428" width="27.85546875" style="360" customWidth="1"/>
    <col min="7429" max="7429" width="14.42578125" style="360" customWidth="1"/>
    <col min="7430" max="7430" width="21" style="360" customWidth="1"/>
    <col min="7431" max="7431" width="19.7109375" style="360" customWidth="1"/>
    <col min="7432" max="7432" width="18" style="360" customWidth="1"/>
    <col min="7433" max="7433" width="23.140625" style="360" customWidth="1"/>
    <col min="7434" max="7448" width="0" style="360" hidden="1" customWidth="1"/>
    <col min="7449" max="7680" width="9.140625" style="360"/>
    <col min="7681" max="7681" width="14.28515625" style="360" customWidth="1"/>
    <col min="7682" max="7682" width="13.85546875" style="360" customWidth="1"/>
    <col min="7683" max="7683" width="11.42578125" style="360" customWidth="1"/>
    <col min="7684" max="7684" width="27.85546875" style="360" customWidth="1"/>
    <col min="7685" max="7685" width="14.42578125" style="360" customWidth="1"/>
    <col min="7686" max="7686" width="21" style="360" customWidth="1"/>
    <col min="7687" max="7687" width="19.7109375" style="360" customWidth="1"/>
    <col min="7688" max="7688" width="18" style="360" customWidth="1"/>
    <col min="7689" max="7689" width="23.140625" style="360" customWidth="1"/>
    <col min="7690" max="7704" width="0" style="360" hidden="1" customWidth="1"/>
    <col min="7705" max="7936" width="9.140625" style="360"/>
    <col min="7937" max="7937" width="14.28515625" style="360" customWidth="1"/>
    <col min="7938" max="7938" width="13.85546875" style="360" customWidth="1"/>
    <col min="7939" max="7939" width="11.42578125" style="360" customWidth="1"/>
    <col min="7940" max="7940" width="27.85546875" style="360" customWidth="1"/>
    <col min="7941" max="7941" width="14.42578125" style="360" customWidth="1"/>
    <col min="7942" max="7942" width="21" style="360" customWidth="1"/>
    <col min="7943" max="7943" width="19.7109375" style="360" customWidth="1"/>
    <col min="7944" max="7944" width="18" style="360" customWidth="1"/>
    <col min="7945" max="7945" width="23.140625" style="360" customWidth="1"/>
    <col min="7946" max="7960" width="0" style="360" hidden="1" customWidth="1"/>
    <col min="7961" max="8192" width="9.140625" style="360"/>
    <col min="8193" max="8193" width="14.28515625" style="360" customWidth="1"/>
    <col min="8194" max="8194" width="13.85546875" style="360" customWidth="1"/>
    <col min="8195" max="8195" width="11.42578125" style="360" customWidth="1"/>
    <col min="8196" max="8196" width="27.85546875" style="360" customWidth="1"/>
    <col min="8197" max="8197" width="14.42578125" style="360" customWidth="1"/>
    <col min="8198" max="8198" width="21" style="360" customWidth="1"/>
    <col min="8199" max="8199" width="19.7109375" style="360" customWidth="1"/>
    <col min="8200" max="8200" width="18" style="360" customWidth="1"/>
    <col min="8201" max="8201" width="23.140625" style="360" customWidth="1"/>
    <col min="8202" max="8216" width="0" style="360" hidden="1" customWidth="1"/>
    <col min="8217" max="8448" width="9.140625" style="360"/>
    <col min="8449" max="8449" width="14.28515625" style="360" customWidth="1"/>
    <col min="8450" max="8450" width="13.85546875" style="360" customWidth="1"/>
    <col min="8451" max="8451" width="11.42578125" style="360" customWidth="1"/>
    <col min="8452" max="8452" width="27.85546875" style="360" customWidth="1"/>
    <col min="8453" max="8453" width="14.42578125" style="360" customWidth="1"/>
    <col min="8454" max="8454" width="21" style="360" customWidth="1"/>
    <col min="8455" max="8455" width="19.7109375" style="360" customWidth="1"/>
    <col min="8456" max="8456" width="18" style="360" customWidth="1"/>
    <col min="8457" max="8457" width="23.140625" style="360" customWidth="1"/>
    <col min="8458" max="8472" width="0" style="360" hidden="1" customWidth="1"/>
    <col min="8473" max="8704" width="9.140625" style="360"/>
    <col min="8705" max="8705" width="14.28515625" style="360" customWidth="1"/>
    <col min="8706" max="8706" width="13.85546875" style="360" customWidth="1"/>
    <col min="8707" max="8707" width="11.42578125" style="360" customWidth="1"/>
    <col min="8708" max="8708" width="27.85546875" style="360" customWidth="1"/>
    <col min="8709" max="8709" width="14.42578125" style="360" customWidth="1"/>
    <col min="8710" max="8710" width="21" style="360" customWidth="1"/>
    <col min="8711" max="8711" width="19.7109375" style="360" customWidth="1"/>
    <col min="8712" max="8712" width="18" style="360" customWidth="1"/>
    <col min="8713" max="8713" width="23.140625" style="360" customWidth="1"/>
    <col min="8714" max="8728" width="0" style="360" hidden="1" customWidth="1"/>
    <col min="8729" max="8960" width="9.140625" style="360"/>
    <col min="8961" max="8961" width="14.28515625" style="360" customWidth="1"/>
    <col min="8962" max="8962" width="13.85546875" style="360" customWidth="1"/>
    <col min="8963" max="8963" width="11.42578125" style="360" customWidth="1"/>
    <col min="8964" max="8964" width="27.85546875" style="360" customWidth="1"/>
    <col min="8965" max="8965" width="14.42578125" style="360" customWidth="1"/>
    <col min="8966" max="8966" width="21" style="360" customWidth="1"/>
    <col min="8967" max="8967" width="19.7109375" style="360" customWidth="1"/>
    <col min="8968" max="8968" width="18" style="360" customWidth="1"/>
    <col min="8969" max="8969" width="23.140625" style="360" customWidth="1"/>
    <col min="8970" max="8984" width="0" style="360" hidden="1" customWidth="1"/>
    <col min="8985" max="9216" width="9.140625" style="360"/>
    <col min="9217" max="9217" width="14.28515625" style="360" customWidth="1"/>
    <col min="9218" max="9218" width="13.85546875" style="360" customWidth="1"/>
    <col min="9219" max="9219" width="11.42578125" style="360" customWidth="1"/>
    <col min="9220" max="9220" width="27.85546875" style="360" customWidth="1"/>
    <col min="9221" max="9221" width="14.42578125" style="360" customWidth="1"/>
    <col min="9222" max="9222" width="21" style="360" customWidth="1"/>
    <col min="9223" max="9223" width="19.7109375" style="360" customWidth="1"/>
    <col min="9224" max="9224" width="18" style="360" customWidth="1"/>
    <col min="9225" max="9225" width="23.140625" style="360" customWidth="1"/>
    <col min="9226" max="9240" width="0" style="360" hidden="1" customWidth="1"/>
    <col min="9241" max="9472" width="9.140625" style="360"/>
    <col min="9473" max="9473" width="14.28515625" style="360" customWidth="1"/>
    <col min="9474" max="9474" width="13.85546875" style="360" customWidth="1"/>
    <col min="9475" max="9475" width="11.42578125" style="360" customWidth="1"/>
    <col min="9476" max="9476" width="27.85546875" style="360" customWidth="1"/>
    <col min="9477" max="9477" width="14.42578125" style="360" customWidth="1"/>
    <col min="9478" max="9478" width="21" style="360" customWidth="1"/>
    <col min="9479" max="9479" width="19.7109375" style="360" customWidth="1"/>
    <col min="9480" max="9480" width="18" style="360" customWidth="1"/>
    <col min="9481" max="9481" width="23.140625" style="360" customWidth="1"/>
    <col min="9482" max="9496" width="0" style="360" hidden="1" customWidth="1"/>
    <col min="9497" max="9728" width="9.140625" style="360"/>
    <col min="9729" max="9729" width="14.28515625" style="360" customWidth="1"/>
    <col min="9730" max="9730" width="13.85546875" style="360" customWidth="1"/>
    <col min="9731" max="9731" width="11.42578125" style="360" customWidth="1"/>
    <col min="9732" max="9732" width="27.85546875" style="360" customWidth="1"/>
    <col min="9733" max="9733" width="14.42578125" style="360" customWidth="1"/>
    <col min="9734" max="9734" width="21" style="360" customWidth="1"/>
    <col min="9735" max="9735" width="19.7109375" style="360" customWidth="1"/>
    <col min="9736" max="9736" width="18" style="360" customWidth="1"/>
    <col min="9737" max="9737" width="23.140625" style="360" customWidth="1"/>
    <col min="9738" max="9752" width="0" style="360" hidden="1" customWidth="1"/>
    <col min="9753" max="9984" width="9.140625" style="360"/>
    <col min="9985" max="9985" width="14.28515625" style="360" customWidth="1"/>
    <col min="9986" max="9986" width="13.85546875" style="360" customWidth="1"/>
    <col min="9987" max="9987" width="11.42578125" style="360" customWidth="1"/>
    <col min="9988" max="9988" width="27.85546875" style="360" customWidth="1"/>
    <col min="9989" max="9989" width="14.42578125" style="360" customWidth="1"/>
    <col min="9990" max="9990" width="21" style="360" customWidth="1"/>
    <col min="9991" max="9991" width="19.7109375" style="360" customWidth="1"/>
    <col min="9992" max="9992" width="18" style="360" customWidth="1"/>
    <col min="9993" max="9993" width="23.140625" style="360" customWidth="1"/>
    <col min="9994" max="10008" width="0" style="360" hidden="1" customWidth="1"/>
    <col min="10009" max="10240" width="9.140625" style="360"/>
    <col min="10241" max="10241" width="14.28515625" style="360" customWidth="1"/>
    <col min="10242" max="10242" width="13.85546875" style="360" customWidth="1"/>
    <col min="10243" max="10243" width="11.42578125" style="360" customWidth="1"/>
    <col min="10244" max="10244" width="27.85546875" style="360" customWidth="1"/>
    <col min="10245" max="10245" width="14.42578125" style="360" customWidth="1"/>
    <col min="10246" max="10246" width="21" style="360" customWidth="1"/>
    <col min="10247" max="10247" width="19.7109375" style="360" customWidth="1"/>
    <col min="10248" max="10248" width="18" style="360" customWidth="1"/>
    <col min="10249" max="10249" width="23.140625" style="360" customWidth="1"/>
    <col min="10250" max="10264" width="0" style="360" hidden="1" customWidth="1"/>
    <col min="10265" max="10496" width="9.140625" style="360"/>
    <col min="10497" max="10497" width="14.28515625" style="360" customWidth="1"/>
    <col min="10498" max="10498" width="13.85546875" style="360" customWidth="1"/>
    <col min="10499" max="10499" width="11.42578125" style="360" customWidth="1"/>
    <col min="10500" max="10500" width="27.85546875" style="360" customWidth="1"/>
    <col min="10501" max="10501" width="14.42578125" style="360" customWidth="1"/>
    <col min="10502" max="10502" width="21" style="360" customWidth="1"/>
    <col min="10503" max="10503" width="19.7109375" style="360" customWidth="1"/>
    <col min="10504" max="10504" width="18" style="360" customWidth="1"/>
    <col min="10505" max="10505" width="23.140625" style="360" customWidth="1"/>
    <col min="10506" max="10520" width="0" style="360" hidden="1" customWidth="1"/>
    <col min="10521" max="10752" width="9.140625" style="360"/>
    <col min="10753" max="10753" width="14.28515625" style="360" customWidth="1"/>
    <col min="10754" max="10754" width="13.85546875" style="360" customWidth="1"/>
    <col min="10755" max="10755" width="11.42578125" style="360" customWidth="1"/>
    <col min="10756" max="10756" width="27.85546875" style="360" customWidth="1"/>
    <col min="10757" max="10757" width="14.42578125" style="360" customWidth="1"/>
    <col min="10758" max="10758" width="21" style="360" customWidth="1"/>
    <col min="10759" max="10759" width="19.7109375" style="360" customWidth="1"/>
    <col min="10760" max="10760" width="18" style="360" customWidth="1"/>
    <col min="10761" max="10761" width="23.140625" style="360" customWidth="1"/>
    <col min="10762" max="10776" width="0" style="360" hidden="1" customWidth="1"/>
    <col min="10777" max="11008" width="9.140625" style="360"/>
    <col min="11009" max="11009" width="14.28515625" style="360" customWidth="1"/>
    <col min="11010" max="11010" width="13.85546875" style="360" customWidth="1"/>
    <col min="11011" max="11011" width="11.42578125" style="360" customWidth="1"/>
    <col min="11012" max="11012" width="27.85546875" style="360" customWidth="1"/>
    <col min="11013" max="11013" width="14.42578125" style="360" customWidth="1"/>
    <col min="11014" max="11014" width="21" style="360" customWidth="1"/>
    <col min="11015" max="11015" width="19.7109375" style="360" customWidth="1"/>
    <col min="11016" max="11016" width="18" style="360" customWidth="1"/>
    <col min="11017" max="11017" width="23.140625" style="360" customWidth="1"/>
    <col min="11018" max="11032" width="0" style="360" hidden="1" customWidth="1"/>
    <col min="11033" max="11264" width="9.140625" style="360"/>
    <col min="11265" max="11265" width="14.28515625" style="360" customWidth="1"/>
    <col min="11266" max="11266" width="13.85546875" style="360" customWidth="1"/>
    <col min="11267" max="11267" width="11.42578125" style="360" customWidth="1"/>
    <col min="11268" max="11268" width="27.85546875" style="360" customWidth="1"/>
    <col min="11269" max="11269" width="14.42578125" style="360" customWidth="1"/>
    <col min="11270" max="11270" width="21" style="360" customWidth="1"/>
    <col min="11271" max="11271" width="19.7109375" style="360" customWidth="1"/>
    <col min="11272" max="11272" width="18" style="360" customWidth="1"/>
    <col min="11273" max="11273" width="23.140625" style="360" customWidth="1"/>
    <col min="11274" max="11288" width="0" style="360" hidden="1" customWidth="1"/>
    <col min="11289" max="11520" width="9.140625" style="360"/>
    <col min="11521" max="11521" width="14.28515625" style="360" customWidth="1"/>
    <col min="11522" max="11522" width="13.85546875" style="360" customWidth="1"/>
    <col min="11523" max="11523" width="11.42578125" style="360" customWidth="1"/>
    <col min="11524" max="11524" width="27.85546875" style="360" customWidth="1"/>
    <col min="11525" max="11525" width="14.42578125" style="360" customWidth="1"/>
    <col min="11526" max="11526" width="21" style="360" customWidth="1"/>
    <col min="11527" max="11527" width="19.7109375" style="360" customWidth="1"/>
    <col min="11528" max="11528" width="18" style="360" customWidth="1"/>
    <col min="11529" max="11529" width="23.140625" style="360" customWidth="1"/>
    <col min="11530" max="11544" width="0" style="360" hidden="1" customWidth="1"/>
    <col min="11545" max="11776" width="9.140625" style="360"/>
    <col min="11777" max="11777" width="14.28515625" style="360" customWidth="1"/>
    <col min="11778" max="11778" width="13.85546875" style="360" customWidth="1"/>
    <col min="11779" max="11779" width="11.42578125" style="360" customWidth="1"/>
    <col min="11780" max="11780" width="27.85546875" style="360" customWidth="1"/>
    <col min="11781" max="11781" width="14.42578125" style="360" customWidth="1"/>
    <col min="11782" max="11782" width="21" style="360" customWidth="1"/>
    <col min="11783" max="11783" width="19.7109375" style="360" customWidth="1"/>
    <col min="11784" max="11784" width="18" style="360" customWidth="1"/>
    <col min="11785" max="11785" width="23.140625" style="360" customWidth="1"/>
    <col min="11786" max="11800" width="0" style="360" hidden="1" customWidth="1"/>
    <col min="11801" max="12032" width="9.140625" style="360"/>
    <col min="12033" max="12033" width="14.28515625" style="360" customWidth="1"/>
    <col min="12034" max="12034" width="13.85546875" style="360" customWidth="1"/>
    <col min="12035" max="12035" width="11.42578125" style="360" customWidth="1"/>
    <col min="12036" max="12036" width="27.85546875" style="360" customWidth="1"/>
    <col min="12037" max="12037" width="14.42578125" style="360" customWidth="1"/>
    <col min="12038" max="12038" width="21" style="360" customWidth="1"/>
    <col min="12039" max="12039" width="19.7109375" style="360" customWidth="1"/>
    <col min="12040" max="12040" width="18" style="360" customWidth="1"/>
    <col min="12041" max="12041" width="23.140625" style="360" customWidth="1"/>
    <col min="12042" max="12056" width="0" style="360" hidden="1" customWidth="1"/>
    <col min="12057" max="12288" width="9.140625" style="360"/>
    <col min="12289" max="12289" width="14.28515625" style="360" customWidth="1"/>
    <col min="12290" max="12290" width="13.85546875" style="360" customWidth="1"/>
    <col min="12291" max="12291" width="11.42578125" style="360" customWidth="1"/>
    <col min="12292" max="12292" width="27.85546875" style="360" customWidth="1"/>
    <col min="12293" max="12293" width="14.42578125" style="360" customWidth="1"/>
    <col min="12294" max="12294" width="21" style="360" customWidth="1"/>
    <col min="12295" max="12295" width="19.7109375" style="360" customWidth="1"/>
    <col min="12296" max="12296" width="18" style="360" customWidth="1"/>
    <col min="12297" max="12297" width="23.140625" style="360" customWidth="1"/>
    <col min="12298" max="12312" width="0" style="360" hidden="1" customWidth="1"/>
    <col min="12313" max="12544" width="9.140625" style="360"/>
    <col min="12545" max="12545" width="14.28515625" style="360" customWidth="1"/>
    <col min="12546" max="12546" width="13.85546875" style="360" customWidth="1"/>
    <col min="12547" max="12547" width="11.42578125" style="360" customWidth="1"/>
    <col min="12548" max="12548" width="27.85546875" style="360" customWidth="1"/>
    <col min="12549" max="12549" width="14.42578125" style="360" customWidth="1"/>
    <col min="12550" max="12550" width="21" style="360" customWidth="1"/>
    <col min="12551" max="12551" width="19.7109375" style="360" customWidth="1"/>
    <col min="12552" max="12552" width="18" style="360" customWidth="1"/>
    <col min="12553" max="12553" width="23.140625" style="360" customWidth="1"/>
    <col min="12554" max="12568" width="0" style="360" hidden="1" customWidth="1"/>
    <col min="12569" max="12800" width="9.140625" style="360"/>
    <col min="12801" max="12801" width="14.28515625" style="360" customWidth="1"/>
    <col min="12802" max="12802" width="13.85546875" style="360" customWidth="1"/>
    <col min="12803" max="12803" width="11.42578125" style="360" customWidth="1"/>
    <col min="12804" max="12804" width="27.85546875" style="360" customWidth="1"/>
    <col min="12805" max="12805" width="14.42578125" style="360" customWidth="1"/>
    <col min="12806" max="12806" width="21" style="360" customWidth="1"/>
    <col min="12807" max="12807" width="19.7109375" style="360" customWidth="1"/>
    <col min="12808" max="12808" width="18" style="360" customWidth="1"/>
    <col min="12809" max="12809" width="23.140625" style="360" customWidth="1"/>
    <col min="12810" max="12824" width="0" style="360" hidden="1" customWidth="1"/>
    <col min="12825" max="13056" width="9.140625" style="360"/>
    <col min="13057" max="13057" width="14.28515625" style="360" customWidth="1"/>
    <col min="13058" max="13058" width="13.85546875" style="360" customWidth="1"/>
    <col min="13059" max="13059" width="11.42578125" style="360" customWidth="1"/>
    <col min="13060" max="13060" width="27.85546875" style="360" customWidth="1"/>
    <col min="13061" max="13061" width="14.42578125" style="360" customWidth="1"/>
    <col min="13062" max="13062" width="21" style="360" customWidth="1"/>
    <col min="13063" max="13063" width="19.7109375" style="360" customWidth="1"/>
    <col min="13064" max="13064" width="18" style="360" customWidth="1"/>
    <col min="13065" max="13065" width="23.140625" style="360" customWidth="1"/>
    <col min="13066" max="13080" width="0" style="360" hidden="1" customWidth="1"/>
    <col min="13081" max="13312" width="9.140625" style="360"/>
    <col min="13313" max="13313" width="14.28515625" style="360" customWidth="1"/>
    <col min="13314" max="13314" width="13.85546875" style="360" customWidth="1"/>
    <col min="13315" max="13315" width="11.42578125" style="360" customWidth="1"/>
    <col min="13316" max="13316" width="27.85546875" style="360" customWidth="1"/>
    <col min="13317" max="13317" width="14.42578125" style="360" customWidth="1"/>
    <col min="13318" max="13318" width="21" style="360" customWidth="1"/>
    <col min="13319" max="13319" width="19.7109375" style="360" customWidth="1"/>
    <col min="13320" max="13320" width="18" style="360" customWidth="1"/>
    <col min="13321" max="13321" width="23.140625" style="360" customWidth="1"/>
    <col min="13322" max="13336" width="0" style="360" hidden="1" customWidth="1"/>
    <col min="13337" max="13568" width="9.140625" style="360"/>
    <col min="13569" max="13569" width="14.28515625" style="360" customWidth="1"/>
    <col min="13570" max="13570" width="13.85546875" style="360" customWidth="1"/>
    <col min="13571" max="13571" width="11.42578125" style="360" customWidth="1"/>
    <col min="13572" max="13572" width="27.85546875" style="360" customWidth="1"/>
    <col min="13573" max="13573" width="14.42578125" style="360" customWidth="1"/>
    <col min="13574" max="13574" width="21" style="360" customWidth="1"/>
    <col min="13575" max="13575" width="19.7109375" style="360" customWidth="1"/>
    <col min="13576" max="13576" width="18" style="360" customWidth="1"/>
    <col min="13577" max="13577" width="23.140625" style="360" customWidth="1"/>
    <col min="13578" max="13592" width="0" style="360" hidden="1" customWidth="1"/>
    <col min="13593" max="13824" width="9.140625" style="360"/>
    <col min="13825" max="13825" width="14.28515625" style="360" customWidth="1"/>
    <col min="13826" max="13826" width="13.85546875" style="360" customWidth="1"/>
    <col min="13827" max="13827" width="11.42578125" style="360" customWidth="1"/>
    <col min="13828" max="13828" width="27.85546875" style="360" customWidth="1"/>
    <col min="13829" max="13829" width="14.42578125" style="360" customWidth="1"/>
    <col min="13830" max="13830" width="21" style="360" customWidth="1"/>
    <col min="13831" max="13831" width="19.7109375" style="360" customWidth="1"/>
    <col min="13832" max="13832" width="18" style="360" customWidth="1"/>
    <col min="13833" max="13833" width="23.140625" style="360" customWidth="1"/>
    <col min="13834" max="13848" width="0" style="360" hidden="1" customWidth="1"/>
    <col min="13849" max="14080" width="9.140625" style="360"/>
    <col min="14081" max="14081" width="14.28515625" style="360" customWidth="1"/>
    <col min="14082" max="14082" width="13.85546875" style="360" customWidth="1"/>
    <col min="14083" max="14083" width="11.42578125" style="360" customWidth="1"/>
    <col min="14084" max="14084" width="27.85546875" style="360" customWidth="1"/>
    <col min="14085" max="14085" width="14.42578125" style="360" customWidth="1"/>
    <col min="14086" max="14086" width="21" style="360" customWidth="1"/>
    <col min="14087" max="14087" width="19.7109375" style="360" customWidth="1"/>
    <col min="14088" max="14088" width="18" style="360" customWidth="1"/>
    <col min="14089" max="14089" width="23.140625" style="360" customWidth="1"/>
    <col min="14090" max="14104" width="0" style="360" hidden="1" customWidth="1"/>
    <col min="14105" max="14336" width="9.140625" style="360"/>
    <col min="14337" max="14337" width="14.28515625" style="360" customWidth="1"/>
    <col min="14338" max="14338" width="13.85546875" style="360" customWidth="1"/>
    <col min="14339" max="14339" width="11.42578125" style="360" customWidth="1"/>
    <col min="14340" max="14340" width="27.85546875" style="360" customWidth="1"/>
    <col min="14341" max="14341" width="14.42578125" style="360" customWidth="1"/>
    <col min="14342" max="14342" width="21" style="360" customWidth="1"/>
    <col min="14343" max="14343" width="19.7109375" style="360" customWidth="1"/>
    <col min="14344" max="14344" width="18" style="360" customWidth="1"/>
    <col min="14345" max="14345" width="23.140625" style="360" customWidth="1"/>
    <col min="14346" max="14360" width="0" style="360" hidden="1" customWidth="1"/>
    <col min="14361" max="14592" width="9.140625" style="360"/>
    <col min="14593" max="14593" width="14.28515625" style="360" customWidth="1"/>
    <col min="14594" max="14594" width="13.85546875" style="360" customWidth="1"/>
    <col min="14595" max="14595" width="11.42578125" style="360" customWidth="1"/>
    <col min="14596" max="14596" width="27.85546875" style="360" customWidth="1"/>
    <col min="14597" max="14597" width="14.42578125" style="360" customWidth="1"/>
    <col min="14598" max="14598" width="21" style="360" customWidth="1"/>
    <col min="14599" max="14599" width="19.7109375" style="360" customWidth="1"/>
    <col min="14600" max="14600" width="18" style="360" customWidth="1"/>
    <col min="14601" max="14601" width="23.140625" style="360" customWidth="1"/>
    <col min="14602" max="14616" width="0" style="360" hidden="1" customWidth="1"/>
    <col min="14617" max="14848" width="9.140625" style="360"/>
    <col min="14849" max="14849" width="14.28515625" style="360" customWidth="1"/>
    <col min="14850" max="14850" width="13.85546875" style="360" customWidth="1"/>
    <col min="14851" max="14851" width="11.42578125" style="360" customWidth="1"/>
    <col min="14852" max="14852" width="27.85546875" style="360" customWidth="1"/>
    <col min="14853" max="14853" width="14.42578125" style="360" customWidth="1"/>
    <col min="14854" max="14854" width="21" style="360" customWidth="1"/>
    <col min="14855" max="14855" width="19.7109375" style="360" customWidth="1"/>
    <col min="14856" max="14856" width="18" style="360" customWidth="1"/>
    <col min="14857" max="14857" width="23.140625" style="360" customWidth="1"/>
    <col min="14858" max="14872" width="0" style="360" hidden="1" customWidth="1"/>
    <col min="14873" max="15104" width="9.140625" style="360"/>
    <col min="15105" max="15105" width="14.28515625" style="360" customWidth="1"/>
    <col min="15106" max="15106" width="13.85546875" style="360" customWidth="1"/>
    <col min="15107" max="15107" width="11.42578125" style="360" customWidth="1"/>
    <col min="15108" max="15108" width="27.85546875" style="360" customWidth="1"/>
    <col min="15109" max="15109" width="14.42578125" style="360" customWidth="1"/>
    <col min="15110" max="15110" width="21" style="360" customWidth="1"/>
    <col min="15111" max="15111" width="19.7109375" style="360" customWidth="1"/>
    <col min="15112" max="15112" width="18" style="360" customWidth="1"/>
    <col min="15113" max="15113" width="23.140625" style="360" customWidth="1"/>
    <col min="15114" max="15128" width="0" style="360" hidden="1" customWidth="1"/>
    <col min="15129" max="15360" width="9.140625" style="360"/>
    <col min="15361" max="15361" width="14.28515625" style="360" customWidth="1"/>
    <col min="15362" max="15362" width="13.85546875" style="360" customWidth="1"/>
    <col min="15363" max="15363" width="11.42578125" style="360" customWidth="1"/>
    <col min="15364" max="15364" width="27.85546875" style="360" customWidth="1"/>
    <col min="15365" max="15365" width="14.42578125" style="360" customWidth="1"/>
    <col min="15366" max="15366" width="21" style="360" customWidth="1"/>
    <col min="15367" max="15367" width="19.7109375" style="360" customWidth="1"/>
    <col min="15368" max="15368" width="18" style="360" customWidth="1"/>
    <col min="15369" max="15369" width="23.140625" style="360" customWidth="1"/>
    <col min="15370" max="15384" width="0" style="360" hidden="1" customWidth="1"/>
    <col min="15385" max="15616" width="9.140625" style="360"/>
    <col min="15617" max="15617" width="14.28515625" style="360" customWidth="1"/>
    <col min="15618" max="15618" width="13.85546875" style="360" customWidth="1"/>
    <col min="15619" max="15619" width="11.42578125" style="360" customWidth="1"/>
    <col min="15620" max="15620" width="27.85546875" style="360" customWidth="1"/>
    <col min="15621" max="15621" width="14.42578125" style="360" customWidth="1"/>
    <col min="15622" max="15622" width="21" style="360" customWidth="1"/>
    <col min="15623" max="15623" width="19.7109375" style="360" customWidth="1"/>
    <col min="15624" max="15624" width="18" style="360" customWidth="1"/>
    <col min="15625" max="15625" width="23.140625" style="360" customWidth="1"/>
    <col min="15626" max="15640" width="0" style="360" hidden="1" customWidth="1"/>
    <col min="15641" max="15872" width="9.140625" style="360"/>
    <col min="15873" max="15873" width="14.28515625" style="360" customWidth="1"/>
    <col min="15874" max="15874" width="13.85546875" style="360" customWidth="1"/>
    <col min="15875" max="15875" width="11.42578125" style="360" customWidth="1"/>
    <col min="15876" max="15876" width="27.85546875" style="360" customWidth="1"/>
    <col min="15877" max="15877" width="14.42578125" style="360" customWidth="1"/>
    <col min="15878" max="15878" width="21" style="360" customWidth="1"/>
    <col min="15879" max="15879" width="19.7109375" style="360" customWidth="1"/>
    <col min="15880" max="15880" width="18" style="360" customWidth="1"/>
    <col min="15881" max="15881" width="23.140625" style="360" customWidth="1"/>
    <col min="15882" max="15896" width="0" style="360" hidden="1" customWidth="1"/>
    <col min="15897" max="16128" width="9.140625" style="360"/>
    <col min="16129" max="16129" width="14.28515625" style="360" customWidth="1"/>
    <col min="16130" max="16130" width="13.85546875" style="360" customWidth="1"/>
    <col min="16131" max="16131" width="11.42578125" style="360" customWidth="1"/>
    <col min="16132" max="16132" width="27.85546875" style="360" customWidth="1"/>
    <col min="16133" max="16133" width="14.42578125" style="360" customWidth="1"/>
    <col min="16134" max="16134" width="21" style="360" customWidth="1"/>
    <col min="16135" max="16135" width="19.7109375" style="360" customWidth="1"/>
    <col min="16136" max="16136" width="18" style="360" customWidth="1"/>
    <col min="16137" max="16137" width="23.140625" style="360" customWidth="1"/>
    <col min="16138" max="16152" width="0" style="360" hidden="1" customWidth="1"/>
    <col min="16153" max="16384" width="9.140625" style="360"/>
  </cols>
  <sheetData>
    <row r="1" spans="1:9" ht="24" customHeight="1">
      <c r="A1" s="399" t="str">
        <f>'Attach 3(JV)'!A1:D1</f>
        <v>Specification No. :CC-CS/762-NR1/MISC-4001/3/G3</v>
      </c>
      <c r="B1" s="441"/>
      <c r="C1" s="441"/>
      <c r="D1" s="441"/>
      <c r="E1" s="441"/>
      <c r="F1" s="441"/>
      <c r="G1" s="441"/>
      <c r="H1" s="358"/>
      <c r="I1" s="358" t="str">
        <f>"Attachment-3(QR) " &amp; '[12]Attach 3(JV)'!AU1</f>
        <v xml:space="preserve">Attachment-3(QR) </v>
      </c>
    </row>
    <row r="2" spans="1:9" ht="15.75" customHeight="1"/>
    <row r="3" spans="1:9" ht="70.5" customHeight="1">
      <c r="A3" s="1247" t="str">
        <f>'Attach 3(JV)'!A3:E3</f>
        <v>Supply &amp; Retro-fitment of 145KV DC Breakers at Rihand &amp; Dadri HVDC Terminals under Add-cap for Rihand Dadri refurbishment.</v>
      </c>
      <c r="B3" s="1247"/>
      <c r="C3" s="1247"/>
      <c r="D3" s="1247"/>
      <c r="E3" s="1247"/>
      <c r="F3" s="1247"/>
      <c r="G3" s="1247"/>
      <c r="H3" s="1247"/>
      <c r="I3" s="1247"/>
    </row>
    <row r="5" spans="1:9" ht="21.75" customHeight="1">
      <c r="A5" s="1236" t="s">
        <v>354</v>
      </c>
      <c r="B5" s="1236"/>
      <c r="C5" s="1236"/>
      <c r="D5" s="1236"/>
      <c r="E5" s="1236"/>
      <c r="F5" s="1236"/>
      <c r="G5" s="1236"/>
      <c r="H5" s="1236"/>
      <c r="I5" s="1236"/>
    </row>
    <row r="7" spans="1:9" ht="16.5">
      <c r="A7" s="365" t="str">
        <f>'Attach 3(JV)'!A7</f>
        <v>Bidder’s Name and Address  :</v>
      </c>
      <c r="F7" s="368"/>
      <c r="H7" s="847" t="str">
        <f>'[13]Attach 3(JV)'!E7</f>
        <v>To:</v>
      </c>
    </row>
    <row r="8" spans="1:9" ht="32.25" customHeight="1">
      <c r="A8" s="1237" t="str">
        <f>IF('[14]Names of Bidder'!D6= "JV (Joint Venture)", "JV of " &amp; Z8, "")</f>
        <v/>
      </c>
      <c r="B8" s="1237"/>
      <c r="C8" s="1237"/>
      <c r="D8" s="1237"/>
      <c r="F8" s="531"/>
      <c r="H8" s="397" t="str">
        <f>'[13]Attach 3(JV)'!E8</f>
        <v>Contract Services</v>
      </c>
    </row>
    <row r="9" spans="1:9" ht="18" customHeight="1">
      <c r="A9" s="365" t="s">
        <v>662</v>
      </c>
      <c r="B9" s="1238">
        <f>'Attach 3(JV)'!B9:D9</f>
        <v>0</v>
      </c>
      <c r="C9" s="1238"/>
      <c r="F9" s="531"/>
      <c r="H9" s="397" t="str">
        <f>'[13]Attach 3(JV)'!E9</f>
        <v>Power Grid Corporation of India Ltd.,</v>
      </c>
    </row>
    <row r="10" spans="1:9" ht="18" customHeight="1">
      <c r="A10" s="365" t="s">
        <v>663</v>
      </c>
      <c r="B10" s="1238">
        <f>'Attach 3(JV)'!B10:D10</f>
        <v>0</v>
      </c>
      <c r="C10" s="1238"/>
      <c r="F10" s="531"/>
      <c r="H10" s="397" t="str">
        <f>'[13]Attach 3(JV)'!E10</f>
        <v>"Saudamini", Plot No. 2, Sector 29</v>
      </c>
    </row>
    <row r="11" spans="1:9" ht="17.25" customHeight="1">
      <c r="B11" s="1238">
        <f>'Attach 3(JV)'!B11:D11</f>
        <v>0</v>
      </c>
      <c r="C11" s="1238"/>
      <c r="F11" s="531"/>
      <c r="H11" s="397" t="str">
        <f>'[13]Attach 3(JV)'!E11</f>
        <v>Gurgaon (Haryana) - 122001</v>
      </c>
    </row>
    <row r="12" spans="1:9" ht="18" customHeight="1">
      <c r="B12" s="1238">
        <f>'Attach 3(JV)'!B12:D12</f>
        <v>0</v>
      </c>
      <c r="C12" s="1238"/>
    </row>
    <row r="14" spans="1:9">
      <c r="A14" s="360" t="s">
        <v>344</v>
      </c>
    </row>
    <row r="16" spans="1:9" ht="96.75" customHeight="1">
      <c r="A16" s="1154" t="s">
        <v>664</v>
      </c>
      <c r="B16" s="1154"/>
      <c r="C16" s="1154"/>
      <c r="D16" s="1154"/>
      <c r="E16" s="1154"/>
      <c r="F16" s="1154"/>
      <c r="G16" s="1154"/>
      <c r="H16" s="1154"/>
      <c r="I16" s="1154"/>
    </row>
    <row r="17" spans="1:13" ht="9.75" customHeight="1"/>
    <row r="18" spans="1:13" ht="17.25" customHeight="1">
      <c r="A18" s="532" t="s">
        <v>665</v>
      </c>
      <c r="B18" s="1154" t="s">
        <v>666</v>
      </c>
      <c r="C18" s="1154"/>
      <c r="D18" s="1154"/>
      <c r="E18" s="1154"/>
      <c r="F18" s="1154"/>
      <c r="G18" s="533"/>
      <c r="H18" s="533"/>
      <c r="M18" s="534"/>
    </row>
    <row r="19" spans="1:13" ht="17.25" hidden="1" customHeight="1">
      <c r="A19" s="532" t="s">
        <v>665</v>
      </c>
      <c r="B19" s="1154" t="s">
        <v>667</v>
      </c>
      <c r="C19" s="1154"/>
      <c r="D19" s="1154"/>
      <c r="E19" s="1154"/>
      <c r="F19" s="1154"/>
      <c r="G19" s="1154"/>
      <c r="H19" s="1154"/>
      <c r="M19" s="534"/>
    </row>
    <row r="20" spans="1:13" ht="16.5" hidden="1">
      <c r="A20" s="535" t="s">
        <v>19</v>
      </c>
      <c r="B20" s="1233">
        <f>'[13]Name of Bidder'!C13</f>
        <v>0</v>
      </c>
      <c r="C20" s="1233"/>
      <c r="D20" s="1233"/>
      <c r="E20" s="1233"/>
      <c r="F20" s="1233"/>
      <c r="G20" s="1233"/>
      <c r="H20" s="1233"/>
      <c r="M20" s="422">
        <f>'[13]Name of Bidder'!F6</f>
        <v>2</v>
      </c>
    </row>
    <row r="21" spans="1:13" ht="16.5" hidden="1">
      <c r="A21" s="535" t="s">
        <v>28</v>
      </c>
      <c r="B21" s="1233">
        <f>'[13]Name of Bidder'!C18</f>
        <v>0</v>
      </c>
      <c r="C21" s="1233"/>
      <c r="D21" s="1233"/>
      <c r="E21" s="1233"/>
      <c r="F21" s="1233"/>
      <c r="G21" s="1233"/>
      <c r="H21" s="1233"/>
      <c r="M21" s="422" t="str">
        <f>'[13]Name of Bidder'!F8</f>
        <v>2 or more</v>
      </c>
    </row>
    <row r="22" spans="1:13" ht="17.25" hidden="1" customHeight="1">
      <c r="A22" s="535" t="s">
        <v>476</v>
      </c>
      <c r="B22" s="1233">
        <f>'[13]Name of Bidder'!C23</f>
        <v>0</v>
      </c>
      <c r="C22" s="1233"/>
      <c r="D22" s="1233"/>
      <c r="E22" s="1233"/>
      <c r="F22" s="1233"/>
      <c r="G22" s="1233"/>
      <c r="H22" s="1233"/>
      <c r="I22" s="818"/>
    </row>
    <row r="23" spans="1:13" ht="15.75" hidden="1" customHeight="1">
      <c r="B23" s="780" t="s">
        <v>668</v>
      </c>
    </row>
    <row r="24" spans="1:13" ht="15.75" customHeight="1">
      <c r="A24" s="781"/>
    </row>
    <row r="25" spans="1:13" ht="25.5" hidden="1" customHeight="1">
      <c r="A25" s="1154" t="s">
        <v>669</v>
      </c>
      <c r="B25" s="1154"/>
      <c r="C25" s="1154"/>
      <c r="D25" s="1154"/>
      <c r="E25" s="1154"/>
      <c r="F25" s="1154"/>
      <c r="G25" s="1154"/>
      <c r="H25" s="1154"/>
    </row>
    <row r="26" spans="1:13" ht="8.25" customHeight="1">
      <c r="A26" s="850"/>
      <c r="B26" s="850"/>
      <c r="C26" s="850"/>
      <c r="D26" s="850"/>
      <c r="E26" s="850"/>
      <c r="F26" s="850"/>
      <c r="G26" s="850"/>
      <c r="H26" s="850"/>
    </row>
    <row r="27" spans="1:13" ht="43.5" customHeight="1">
      <c r="A27" s="1156" t="s">
        <v>670</v>
      </c>
      <c r="B27" s="1156"/>
      <c r="C27" s="1156"/>
      <c r="D27" s="1156"/>
      <c r="E27" s="1156"/>
      <c r="F27" s="1156"/>
      <c r="G27" s="1156"/>
      <c r="H27" s="1156"/>
      <c r="I27" s="818"/>
    </row>
    <row r="28" spans="1:13" ht="26.25" customHeight="1">
      <c r="A28" s="539" t="s">
        <v>671</v>
      </c>
      <c r="B28" s="1155" t="s">
        <v>672</v>
      </c>
      <c r="C28" s="1155"/>
      <c r="D28" s="1155"/>
      <c r="E28" s="1155"/>
      <c r="F28" s="1155"/>
      <c r="G28" s="1155"/>
      <c r="H28" s="1155"/>
      <c r="I28" s="818"/>
    </row>
    <row r="29" spans="1:13" ht="26.25" customHeight="1">
      <c r="A29" s="540" t="s">
        <v>420</v>
      </c>
      <c r="B29" s="1225" t="s">
        <v>673</v>
      </c>
      <c r="C29" s="1225"/>
      <c r="D29" s="1225"/>
      <c r="E29" s="1225"/>
      <c r="F29" s="1225"/>
      <c r="G29" s="1225"/>
      <c r="H29" s="1225"/>
    </row>
    <row r="30" spans="1:13" ht="26.25" customHeight="1">
      <c r="A30" s="540" t="s">
        <v>422</v>
      </c>
      <c r="B30" s="1225" t="s">
        <v>674</v>
      </c>
      <c r="C30" s="1225"/>
      <c r="D30" s="1225"/>
      <c r="E30" s="1225"/>
      <c r="F30" s="1225"/>
      <c r="G30" s="1225"/>
      <c r="H30" s="1225"/>
    </row>
    <row r="31" spans="1:13" ht="41.25" customHeight="1">
      <c r="A31" s="540" t="s">
        <v>423</v>
      </c>
      <c r="B31" s="1225" t="s">
        <v>675</v>
      </c>
      <c r="C31" s="1225"/>
      <c r="D31" s="1225"/>
      <c r="E31" s="1225"/>
      <c r="F31" s="1225"/>
      <c r="G31" s="1225"/>
      <c r="H31" s="1225"/>
    </row>
    <row r="32" spans="1:13" ht="9.75" customHeight="1">
      <c r="A32" s="540"/>
      <c r="B32" s="818"/>
      <c r="C32" s="818"/>
      <c r="D32" s="818"/>
      <c r="E32" s="818"/>
      <c r="F32" s="818"/>
      <c r="G32" s="818"/>
      <c r="H32" s="818"/>
      <c r="I32" s="818"/>
    </row>
    <row r="33" spans="1:9" ht="25.5" customHeight="1">
      <c r="A33" s="539" t="s">
        <v>676</v>
      </c>
      <c r="B33" s="1226" t="s">
        <v>677</v>
      </c>
      <c r="C33" s="1226"/>
      <c r="D33" s="1226"/>
      <c r="E33" s="1226"/>
      <c r="F33" s="1226"/>
      <c r="G33" s="1226"/>
      <c r="H33" s="1226"/>
      <c r="I33" s="818"/>
    </row>
    <row r="34" spans="1:9" ht="24.75" customHeight="1">
      <c r="A34" s="540" t="s">
        <v>420</v>
      </c>
      <c r="B34" s="1155" t="s">
        <v>678</v>
      </c>
      <c r="C34" s="1155"/>
      <c r="D34" s="1155"/>
      <c r="E34" s="1155"/>
      <c r="F34" s="1155"/>
      <c r="G34" s="1155"/>
      <c r="H34" s="1155"/>
      <c r="I34" s="818"/>
    </row>
    <row r="35" spans="1:9" ht="24.75" hidden="1" customHeight="1">
      <c r="A35" s="540" t="s">
        <v>422</v>
      </c>
      <c r="B35" s="1155" t="s">
        <v>679</v>
      </c>
      <c r="C35" s="1155"/>
      <c r="D35" s="1155"/>
      <c r="E35" s="1155"/>
      <c r="F35" s="1155"/>
      <c r="G35" s="1155"/>
      <c r="H35" s="1155"/>
      <c r="I35" s="818"/>
    </row>
    <row r="36" spans="1:9" ht="12" customHeight="1">
      <c r="A36" s="818"/>
      <c r="B36" s="818"/>
      <c r="C36" s="818"/>
      <c r="D36" s="818"/>
      <c r="E36" s="818"/>
      <c r="F36" s="818"/>
      <c r="G36" s="818"/>
      <c r="H36" s="818"/>
      <c r="I36" s="818"/>
    </row>
    <row r="37" spans="1:9" s="544" customFormat="1" ht="24.75" customHeight="1">
      <c r="A37" s="542" t="s">
        <v>680</v>
      </c>
      <c r="B37" s="1227" t="s">
        <v>681</v>
      </c>
      <c r="C37" s="1227"/>
      <c r="D37" s="1227"/>
      <c r="E37" s="1227"/>
      <c r="F37" s="1227"/>
      <c r="G37" s="1227"/>
      <c r="H37" s="1227"/>
      <c r="I37" s="817"/>
    </row>
    <row r="38" spans="1:9" ht="24" customHeight="1">
      <c r="A38" s="818"/>
      <c r="B38" s="1228" t="s">
        <v>682</v>
      </c>
      <c r="C38" s="1228"/>
      <c r="D38" s="1228"/>
      <c r="E38" s="1228"/>
      <c r="F38" s="1228"/>
      <c r="G38" s="1228"/>
      <c r="H38" s="1228"/>
      <c r="I38" s="818"/>
    </row>
    <row r="39" spans="1:9" ht="54" customHeight="1">
      <c r="A39" s="818"/>
      <c r="B39" s="1156" t="s">
        <v>683</v>
      </c>
      <c r="C39" s="1156"/>
      <c r="D39" s="1156"/>
      <c r="E39" s="1156"/>
      <c r="F39" s="1156"/>
      <c r="G39" s="1156"/>
      <c r="H39" s="1156"/>
      <c r="I39" s="818"/>
    </row>
    <row r="40" spans="1:9" ht="15.75" customHeight="1">
      <c r="A40" s="1041" t="s">
        <v>684</v>
      </c>
      <c r="B40" s="1043" t="s">
        <v>685</v>
      </c>
      <c r="C40" s="1045"/>
      <c r="D40" s="1232" t="s">
        <v>686</v>
      </c>
      <c r="E40" s="1232"/>
      <c r="F40" s="1232"/>
      <c r="G40" s="818"/>
      <c r="H40" s="818"/>
    </row>
    <row r="41" spans="1:9" ht="19.5" customHeight="1">
      <c r="A41" s="1229"/>
      <c r="B41" s="1230"/>
      <c r="C41" s="1231"/>
      <c r="D41" s="1232"/>
      <c r="E41" s="1232"/>
      <c r="F41" s="1232"/>
      <c r="G41" s="818"/>
      <c r="H41" s="818"/>
      <c r="I41" s="818"/>
    </row>
    <row r="42" spans="1:9" ht="20.25" customHeight="1">
      <c r="A42" s="1042"/>
      <c r="B42" s="1019"/>
      <c r="C42" s="1021"/>
      <c r="D42" s="1232"/>
      <c r="E42" s="1232"/>
      <c r="F42" s="1232"/>
      <c r="G42" s="818"/>
      <c r="H42" s="818"/>
      <c r="I42" s="818"/>
    </row>
    <row r="43" spans="1:9" ht="30.75" customHeight="1">
      <c r="A43" s="547">
        <v>1</v>
      </c>
      <c r="B43" s="1203" t="s">
        <v>687</v>
      </c>
      <c r="C43" s="1203"/>
      <c r="D43" s="1047">
        <f>'Names of Bidder'!D10</f>
        <v>0</v>
      </c>
      <c r="E43" s="1048"/>
      <c r="F43" s="1049"/>
      <c r="G43" s="818"/>
      <c r="H43" s="818"/>
      <c r="I43" s="818"/>
    </row>
    <row r="44" spans="1:9" ht="15.75" customHeight="1">
      <c r="A44" s="1218">
        <v>2</v>
      </c>
      <c r="B44" s="1221" t="s">
        <v>688</v>
      </c>
      <c r="C44" s="1052"/>
      <c r="D44" s="1016"/>
      <c r="E44" s="1017"/>
      <c r="F44" s="1018"/>
      <c r="G44" s="818"/>
      <c r="H44" s="818"/>
      <c r="I44" s="818"/>
    </row>
    <row r="45" spans="1:9" ht="15.75" customHeight="1">
      <c r="A45" s="1219"/>
      <c r="B45" s="1222"/>
      <c r="C45" s="1034"/>
      <c r="D45" s="1016"/>
      <c r="E45" s="1017"/>
      <c r="F45" s="1018"/>
      <c r="G45" s="818"/>
      <c r="H45" s="818"/>
      <c r="I45" s="818"/>
    </row>
    <row r="46" spans="1:9" ht="15.75" customHeight="1">
      <c r="A46" s="1220"/>
      <c r="B46" s="1223"/>
      <c r="C46" s="1224"/>
      <c r="D46" s="1016"/>
      <c r="E46" s="1017"/>
      <c r="F46" s="1018"/>
      <c r="G46" s="818"/>
      <c r="H46" s="818"/>
      <c r="I46" s="818"/>
    </row>
    <row r="47" spans="1:9" ht="18.75" customHeight="1">
      <c r="A47" s="547">
        <v>3</v>
      </c>
      <c r="B47" s="1203" t="s">
        <v>689</v>
      </c>
      <c r="C47" s="1203"/>
      <c r="D47" s="1016"/>
      <c r="E47" s="1017"/>
      <c r="F47" s="1018"/>
      <c r="G47" s="818"/>
      <c r="H47" s="818"/>
      <c r="I47" s="818"/>
    </row>
    <row r="48" spans="1:9" ht="20.25" customHeight="1">
      <c r="A48" s="547">
        <v>4</v>
      </c>
      <c r="B48" s="1203" t="s">
        <v>690</v>
      </c>
      <c r="C48" s="1203"/>
      <c r="D48" s="1016"/>
      <c r="E48" s="1017"/>
      <c r="F48" s="1018"/>
      <c r="G48" s="818"/>
      <c r="H48" s="818"/>
      <c r="I48" s="818"/>
    </row>
    <row r="49" spans="1:10" ht="19.5" customHeight="1">
      <c r="A49" s="548">
        <v>5</v>
      </c>
      <c r="B49" s="1203" t="s">
        <v>691</v>
      </c>
      <c r="C49" s="1203"/>
      <c r="D49" s="1016"/>
      <c r="E49" s="1017"/>
      <c r="F49" s="1018"/>
      <c r="G49" s="818"/>
      <c r="H49" s="818"/>
    </row>
    <row r="50" spans="1:10" ht="51.75" customHeight="1">
      <c r="A50" s="547">
        <v>6</v>
      </c>
      <c r="B50" s="1203" t="s">
        <v>692</v>
      </c>
      <c r="C50" s="1203"/>
      <c r="D50" s="1016"/>
      <c r="E50" s="1017"/>
      <c r="F50" s="1018"/>
      <c r="G50" s="818"/>
      <c r="H50" s="818"/>
      <c r="I50" s="818"/>
    </row>
    <row r="51" spans="1:10" ht="49.5" customHeight="1">
      <c r="A51" s="547">
        <v>7</v>
      </c>
      <c r="B51" s="1203" t="s">
        <v>693</v>
      </c>
      <c r="C51" s="1203"/>
      <c r="D51" s="1016"/>
      <c r="E51" s="1017"/>
      <c r="F51" s="1018"/>
      <c r="G51" s="818"/>
      <c r="H51" s="818"/>
      <c r="I51" s="818"/>
    </row>
    <row r="52" spans="1:10" ht="18" customHeight="1">
      <c r="A52" s="547">
        <v>8</v>
      </c>
      <c r="B52" s="1203" t="s">
        <v>694</v>
      </c>
      <c r="C52" s="1203"/>
      <c r="D52" s="1016"/>
      <c r="E52" s="1017"/>
      <c r="F52" s="1018"/>
      <c r="G52" s="818"/>
      <c r="H52" s="818"/>
      <c r="I52" s="818"/>
    </row>
    <row r="53" spans="1:10" ht="18" customHeight="1">
      <c r="A53" s="549"/>
      <c r="B53" s="550" t="s">
        <v>695</v>
      </c>
      <c r="C53" s="551"/>
      <c r="D53" s="1016"/>
      <c r="E53" s="1017"/>
      <c r="F53" s="1018"/>
      <c r="G53" s="818"/>
      <c r="H53" s="818"/>
      <c r="I53" s="818"/>
    </row>
    <row r="54" spans="1:10" ht="18" customHeight="1">
      <c r="A54" s="549"/>
      <c r="B54" s="550" t="s">
        <v>696</v>
      </c>
      <c r="C54" s="551"/>
      <c r="D54" s="1016"/>
      <c r="E54" s="1017"/>
      <c r="F54" s="1018"/>
      <c r="G54" s="818"/>
      <c r="H54" s="818"/>
      <c r="I54" s="818"/>
    </row>
    <row r="55" spans="1:10" ht="18" customHeight="1">
      <c r="A55" s="552"/>
      <c r="B55" s="550" t="s">
        <v>697</v>
      </c>
      <c r="C55" s="553"/>
      <c r="D55" s="1016"/>
      <c r="E55" s="1017"/>
      <c r="F55" s="1018"/>
      <c r="G55" s="818"/>
      <c r="H55" s="818"/>
    </row>
    <row r="56" spans="1:10" ht="13.5" customHeight="1">
      <c r="A56" s="818"/>
      <c r="B56" s="818"/>
      <c r="C56" s="818"/>
      <c r="D56" s="818"/>
      <c r="E56" s="818"/>
      <c r="F56" s="818"/>
      <c r="G56" s="818"/>
      <c r="H56" s="818"/>
      <c r="I56" s="818"/>
    </row>
    <row r="57" spans="1:10" s="783" customFormat="1" ht="47.25" customHeight="1">
      <c r="A57" s="547">
        <v>9</v>
      </c>
      <c r="B57" s="1213" t="s">
        <v>698</v>
      </c>
      <c r="C57" s="1214"/>
      <c r="D57" s="1214"/>
      <c r="E57" s="1214"/>
      <c r="F57" s="1215"/>
      <c r="G57" s="844"/>
      <c r="H57" s="555"/>
      <c r="I57" s="782"/>
      <c r="J57" s="782"/>
    </row>
    <row r="58" spans="1:10" s="783" customFormat="1" ht="42" customHeight="1">
      <c r="A58" s="547">
        <v>10</v>
      </c>
      <c r="B58" s="1213" t="s">
        <v>699</v>
      </c>
      <c r="C58" s="1214"/>
      <c r="D58" s="1214"/>
      <c r="E58" s="1214"/>
      <c r="F58" s="1215"/>
      <c r="G58" s="844"/>
      <c r="H58" s="555"/>
      <c r="I58" s="782"/>
      <c r="J58" s="782"/>
    </row>
    <row r="59" spans="1:10" s="783" customFormat="1" ht="16.5">
      <c r="A59" s="782"/>
      <c r="B59" s="782"/>
      <c r="C59" s="782"/>
      <c r="D59" s="782"/>
      <c r="E59" s="782"/>
      <c r="F59" s="782"/>
      <c r="G59" s="782"/>
      <c r="H59" s="782"/>
      <c r="I59" s="782"/>
      <c r="J59" s="782"/>
    </row>
    <row r="60" spans="1:10" s="783" customFormat="1" ht="16.5">
      <c r="A60" s="782"/>
      <c r="B60" s="782"/>
      <c r="C60" s="782"/>
      <c r="D60" s="782"/>
      <c r="E60" s="782"/>
      <c r="F60" s="782"/>
      <c r="G60" s="782"/>
      <c r="H60" s="782"/>
      <c r="I60" s="782"/>
      <c r="J60" s="782"/>
    </row>
    <row r="61" spans="1:10" s="783" customFormat="1" ht="24" customHeight="1">
      <c r="A61" s="784">
        <v>2</v>
      </c>
      <c r="B61" s="1252" t="s">
        <v>700</v>
      </c>
      <c r="C61" s="1252"/>
      <c r="D61" s="1252"/>
      <c r="E61" s="1252"/>
      <c r="F61" s="1252"/>
      <c r="G61" s="1252"/>
      <c r="H61" s="1252"/>
      <c r="I61" s="1252"/>
      <c r="J61" s="782"/>
    </row>
    <row r="62" spans="1:10" s="783" customFormat="1" ht="16.5">
      <c r="A62" s="782"/>
      <c r="B62" s="782"/>
      <c r="C62" s="782"/>
      <c r="D62" s="782"/>
      <c r="E62" s="782"/>
      <c r="F62" s="782"/>
      <c r="G62" s="782"/>
      <c r="H62" s="782"/>
      <c r="I62" s="782"/>
      <c r="J62" s="782"/>
    </row>
    <row r="63" spans="1:10" s="783" customFormat="1" ht="24.75" customHeight="1">
      <c r="A63" s="851" t="s">
        <v>701</v>
      </c>
      <c r="B63" s="1253" t="s">
        <v>702</v>
      </c>
      <c r="C63" s="1253"/>
      <c r="D63" s="1253"/>
      <c r="E63" s="1253"/>
      <c r="F63" s="1253"/>
      <c r="G63" s="1253"/>
      <c r="H63" s="1253"/>
      <c r="I63" s="1253"/>
      <c r="J63" s="782"/>
    </row>
    <row r="64" spans="1:10" s="783" customFormat="1" ht="10.5" customHeight="1">
      <c r="A64" s="782"/>
      <c r="B64" s="782"/>
      <c r="C64" s="782"/>
      <c r="D64" s="782"/>
      <c r="E64" s="782"/>
      <c r="F64" s="782"/>
      <c r="G64" s="782"/>
      <c r="H64" s="782"/>
      <c r="I64" s="782"/>
      <c r="J64" s="782"/>
    </row>
    <row r="65" spans="1:25" s="783" customFormat="1" ht="39" customHeight="1">
      <c r="A65" s="852" t="s">
        <v>703</v>
      </c>
      <c r="B65" s="1254" t="s">
        <v>994</v>
      </c>
      <c r="C65" s="1254"/>
      <c r="D65" s="1254"/>
      <c r="E65" s="1254"/>
      <c r="F65" s="1254"/>
      <c r="G65" s="1254"/>
      <c r="H65" s="1254"/>
      <c r="I65" s="1254"/>
    </row>
    <row r="66" spans="1:25" s="783" customFormat="1" ht="11.25" customHeight="1">
      <c r="A66" s="785"/>
      <c r="B66" s="1248"/>
      <c r="C66" s="1248"/>
      <c r="D66" s="1248"/>
      <c r="E66" s="1248"/>
      <c r="F66" s="1248"/>
      <c r="G66" s="1248"/>
      <c r="H66" s="1248"/>
      <c r="I66" s="1248"/>
      <c r="J66" s="782"/>
    </row>
    <row r="67" spans="1:25" s="783" customFormat="1" ht="177" customHeight="1">
      <c r="A67" s="785" t="s">
        <v>704</v>
      </c>
      <c r="B67" s="1249" t="s">
        <v>981</v>
      </c>
      <c r="C67" s="1249"/>
      <c r="D67" s="1249"/>
      <c r="E67" s="1249"/>
      <c r="F67" s="1249"/>
      <c r="G67" s="1249"/>
      <c r="H67" s="1249"/>
      <c r="I67" s="1249"/>
      <c r="J67" s="782"/>
    </row>
    <row r="68" spans="1:25" s="783" customFormat="1" ht="92.25" customHeight="1">
      <c r="A68" s="853" t="s">
        <v>793</v>
      </c>
      <c r="B68" s="1249" t="s">
        <v>991</v>
      </c>
      <c r="C68" s="1249"/>
      <c r="D68" s="1249"/>
      <c r="E68" s="1249"/>
      <c r="F68" s="1249"/>
      <c r="G68" s="1249"/>
      <c r="H68" s="1249"/>
      <c r="I68" s="1249"/>
      <c r="J68" s="782"/>
    </row>
    <row r="69" spans="1:25" s="783" customFormat="1" ht="16.5">
      <c r="A69" s="782"/>
      <c r="B69" s="782"/>
      <c r="C69" s="782"/>
      <c r="D69" s="782"/>
      <c r="E69" s="782"/>
      <c r="F69" s="782"/>
      <c r="G69" s="782"/>
      <c r="H69" s="782"/>
      <c r="I69" s="782"/>
      <c r="J69" s="782"/>
    </row>
    <row r="70" spans="1:25" s="783" customFormat="1" ht="57" customHeight="1">
      <c r="A70" s="853" t="s">
        <v>804</v>
      </c>
      <c r="B70" s="1250" t="s">
        <v>949</v>
      </c>
      <c r="C70" s="1250"/>
      <c r="D70" s="1250"/>
      <c r="E70" s="1250"/>
      <c r="F70" s="1250"/>
      <c r="G70" s="1250"/>
      <c r="H70" s="1250"/>
      <c r="I70" s="1250"/>
      <c r="J70" s="782"/>
    </row>
    <row r="71" spans="1:25" s="783" customFormat="1" ht="54.75" customHeight="1">
      <c r="B71" s="1250" t="s">
        <v>706</v>
      </c>
      <c r="C71" s="1250"/>
      <c r="D71" s="1250"/>
      <c r="E71" s="1250"/>
      <c r="F71" s="1250"/>
      <c r="G71" s="1250"/>
      <c r="H71" s="1250"/>
      <c r="I71" s="1250"/>
    </row>
    <row r="72" spans="1:25" s="783" customFormat="1" ht="24" customHeight="1">
      <c r="B72" s="1251" t="s">
        <v>925</v>
      </c>
      <c r="C72" s="1251"/>
      <c r="D72" s="854"/>
      <c r="E72" s="854"/>
      <c r="F72" s="854"/>
      <c r="G72" s="854"/>
      <c r="H72" s="854"/>
      <c r="I72" s="854"/>
    </row>
    <row r="73" spans="1:25" s="783" customFormat="1" ht="42" customHeight="1">
      <c r="A73" s="782"/>
      <c r="B73" s="1264" t="s">
        <v>984</v>
      </c>
      <c r="C73" s="1264"/>
      <c r="D73" s="1264"/>
      <c r="E73" s="1264"/>
      <c r="F73" s="1264"/>
      <c r="G73" s="1264"/>
      <c r="H73" s="1264"/>
      <c r="I73" s="1264"/>
      <c r="J73" s="782"/>
    </row>
    <row r="74" spans="1:25" s="783" customFormat="1" ht="15.75" customHeight="1">
      <c r="A74" s="782"/>
      <c r="B74" s="803"/>
      <c r="C74" s="804"/>
      <c r="D74" s="804"/>
      <c r="E74" s="804"/>
      <c r="F74" s="804"/>
      <c r="G74" s="804"/>
      <c r="H74" s="804"/>
      <c r="I74" s="804"/>
      <c r="J74" s="782"/>
    </row>
    <row r="75" spans="1:25" s="783" customFormat="1" ht="38.25" customHeight="1">
      <c r="A75" s="782"/>
      <c r="B75" s="1265" t="s">
        <v>988</v>
      </c>
      <c r="C75" s="1266"/>
      <c r="D75" s="1266"/>
      <c r="E75" s="1266"/>
      <c r="F75" s="1267"/>
      <c r="G75" s="1268"/>
      <c r="H75" s="1268"/>
      <c r="I75" s="1269"/>
      <c r="J75" s="787"/>
      <c r="K75" s="787"/>
      <c r="L75" s="787"/>
      <c r="M75" s="787"/>
      <c r="N75" s="788" t="e">
        <f>'[15]Name of Bidder'!D12</f>
        <v>#REF!</v>
      </c>
      <c r="O75" s="787"/>
      <c r="P75" s="787"/>
      <c r="Q75" s="787"/>
      <c r="R75" s="787"/>
      <c r="S75" s="787"/>
      <c r="T75" s="787"/>
      <c r="U75" s="787"/>
      <c r="V75" s="787"/>
      <c r="W75" s="787"/>
      <c r="X75" s="787"/>
      <c r="Y75" s="787"/>
    </row>
    <row r="76" spans="1:25" s="783" customFormat="1" ht="22.5" customHeight="1">
      <c r="A76" s="782"/>
      <c r="B76" s="1270" t="s">
        <v>927</v>
      </c>
      <c r="C76" s="1271"/>
      <c r="D76" s="1271"/>
      <c r="E76" s="1271"/>
      <c r="F76" s="1272"/>
      <c r="G76" s="1273"/>
      <c r="H76" s="1272"/>
      <c r="I76" s="1273"/>
      <c r="J76" s="787"/>
      <c r="K76" s="787"/>
      <c r="L76" s="787"/>
      <c r="M76" s="787"/>
      <c r="N76" s="790" t="e">
        <f>'[15]Name of Bidder'!D17</f>
        <v>#REF!</v>
      </c>
      <c r="O76" s="787"/>
      <c r="P76" s="787"/>
      <c r="Q76" s="787"/>
      <c r="R76" s="787"/>
      <c r="S76" s="787"/>
      <c r="T76" s="787"/>
      <c r="U76" s="787"/>
      <c r="V76" s="787"/>
      <c r="W76" s="787"/>
      <c r="X76" s="787"/>
      <c r="Y76" s="787"/>
    </row>
    <row r="77" spans="1:25" s="783" customFormat="1" ht="44.25" customHeight="1">
      <c r="A77" s="800">
        <v>1</v>
      </c>
      <c r="B77" s="1276" t="s">
        <v>707</v>
      </c>
      <c r="C77" s="1277"/>
      <c r="D77" s="1277"/>
      <c r="E77" s="1277"/>
      <c r="F77" s="1244"/>
      <c r="G77" s="1244"/>
      <c r="H77" s="1244"/>
      <c r="I77" s="1244"/>
      <c r="J77" s="789"/>
      <c r="K77" s="789"/>
      <c r="L77" s="789"/>
      <c r="M77" s="789"/>
      <c r="N77" s="790" t="e">
        <f>'[15]Name of Bidder'!D22</f>
        <v>#REF!</v>
      </c>
      <c r="O77" s="789"/>
      <c r="P77" s="789"/>
      <c r="Q77" s="789"/>
      <c r="R77" s="789"/>
      <c r="S77" s="789"/>
      <c r="T77" s="789"/>
      <c r="U77" s="789"/>
      <c r="V77" s="789"/>
      <c r="W77" s="789"/>
      <c r="X77" s="789"/>
      <c r="Y77" s="789"/>
    </row>
    <row r="78" spans="1:25" s="783" customFormat="1" ht="14.25" customHeight="1">
      <c r="A78" s="855"/>
      <c r="B78" s="856"/>
      <c r="C78" s="856"/>
      <c r="D78" s="856"/>
      <c r="E78" s="856"/>
      <c r="F78" s="857"/>
      <c r="G78" s="857"/>
      <c r="H78" s="857"/>
      <c r="I78" s="857"/>
      <c r="J78" s="789"/>
      <c r="K78" s="789"/>
      <c r="L78" s="789"/>
      <c r="M78" s="789"/>
      <c r="N78" s="789"/>
      <c r="O78" s="789"/>
      <c r="P78" s="789"/>
      <c r="Q78" s="789"/>
      <c r="R78" s="789"/>
      <c r="S78" s="789"/>
      <c r="T78" s="789"/>
      <c r="U78" s="789"/>
      <c r="V78" s="789"/>
      <c r="W78" s="789"/>
      <c r="X78" s="789"/>
      <c r="Y78" s="789"/>
    </row>
    <row r="79" spans="1:25" s="783" customFormat="1" ht="36.75" customHeight="1">
      <c r="A79" s="800">
        <v>2</v>
      </c>
      <c r="B79" s="1276" t="s">
        <v>708</v>
      </c>
      <c r="C79" s="1277"/>
      <c r="D79" s="1277"/>
      <c r="E79" s="1277"/>
      <c r="F79" s="1244"/>
      <c r="G79" s="1244"/>
      <c r="H79" s="1244"/>
      <c r="I79" s="1244"/>
      <c r="J79" s="789"/>
      <c r="K79" s="789"/>
      <c r="L79" s="789"/>
      <c r="M79" s="789"/>
      <c r="N79" s="789"/>
      <c r="O79" s="789"/>
      <c r="P79" s="789"/>
      <c r="Q79" s="789"/>
      <c r="R79" s="789"/>
      <c r="S79" s="789"/>
      <c r="T79" s="789"/>
      <c r="U79" s="789"/>
      <c r="V79" s="789"/>
      <c r="W79" s="789"/>
      <c r="X79" s="789"/>
      <c r="Y79" s="789"/>
    </row>
    <row r="80" spans="1:25" s="783" customFormat="1" ht="14.25" customHeight="1">
      <c r="A80" s="855"/>
      <c r="B80" s="858"/>
      <c r="C80" s="858"/>
      <c r="D80" s="858"/>
      <c r="E80" s="858"/>
      <c r="F80" s="857"/>
      <c r="G80" s="857"/>
      <c r="H80" s="857"/>
      <c r="I80" s="857"/>
      <c r="J80" s="789"/>
      <c r="K80" s="789"/>
      <c r="L80" s="789"/>
      <c r="M80" s="789"/>
      <c r="N80" s="789"/>
      <c r="O80" s="789"/>
      <c r="P80" s="789"/>
      <c r="Q80" s="789"/>
      <c r="R80" s="789"/>
      <c r="S80" s="789"/>
      <c r="T80" s="789"/>
      <c r="U80" s="789"/>
      <c r="V80" s="789"/>
      <c r="W80" s="789"/>
      <c r="X80" s="789"/>
      <c r="Y80" s="789"/>
    </row>
    <row r="81" spans="1:25" s="783" customFormat="1" ht="23.25" customHeight="1">
      <c r="A81" s="1255">
        <v>3</v>
      </c>
      <c r="B81" s="1256" t="s">
        <v>709</v>
      </c>
      <c r="C81" s="1257"/>
      <c r="D81" s="1257"/>
      <c r="E81" s="1257"/>
      <c r="F81" s="1260"/>
      <c r="G81" s="1261"/>
      <c r="H81" s="1260"/>
      <c r="I81" s="1261"/>
      <c r="J81" s="789"/>
      <c r="K81" s="789"/>
      <c r="L81" s="789"/>
      <c r="M81" s="789"/>
      <c r="N81" s="789"/>
      <c r="O81" s="789"/>
      <c r="P81" s="789"/>
      <c r="Q81" s="789"/>
      <c r="R81" s="789"/>
      <c r="S81" s="789"/>
      <c r="T81" s="789"/>
      <c r="U81" s="789"/>
      <c r="V81" s="789"/>
      <c r="W81" s="789"/>
      <c r="X81" s="789"/>
      <c r="Y81" s="789"/>
    </row>
    <row r="82" spans="1:25" s="783" customFormat="1" ht="21" customHeight="1">
      <c r="A82" s="1255"/>
      <c r="B82" s="1258"/>
      <c r="C82" s="1259"/>
      <c r="D82" s="1259"/>
      <c r="E82" s="1259"/>
      <c r="F82" s="1262"/>
      <c r="G82" s="1263"/>
      <c r="H82" s="1262"/>
      <c r="I82" s="1263"/>
      <c r="J82" s="789"/>
      <c r="K82" s="789"/>
      <c r="L82" s="789"/>
      <c r="M82" s="789"/>
      <c r="N82" s="789"/>
      <c r="O82" s="789"/>
      <c r="P82" s="789"/>
      <c r="Q82" s="789"/>
      <c r="R82" s="789"/>
      <c r="S82" s="789"/>
      <c r="T82" s="789"/>
      <c r="U82" s="789"/>
      <c r="V82" s="789"/>
      <c r="W82" s="789"/>
      <c r="X82" s="789"/>
      <c r="Y82" s="789"/>
    </row>
    <row r="83" spans="1:25" s="783" customFormat="1" ht="20.25" customHeight="1">
      <c r="A83" s="1255"/>
      <c r="B83" s="1258"/>
      <c r="C83" s="1259"/>
      <c r="D83" s="1259"/>
      <c r="E83" s="1259"/>
      <c r="F83" s="1262"/>
      <c r="G83" s="1263"/>
      <c r="H83" s="1262"/>
      <c r="I83" s="1263"/>
      <c r="J83" s="789"/>
      <c r="K83" s="789"/>
      <c r="L83" s="789"/>
      <c r="M83" s="789"/>
      <c r="N83" s="789"/>
      <c r="O83" s="789"/>
      <c r="P83" s="789"/>
      <c r="Q83" s="789"/>
      <c r="R83" s="789"/>
      <c r="S83" s="789"/>
      <c r="T83" s="789"/>
      <c r="U83" s="789"/>
      <c r="V83" s="789"/>
      <c r="W83" s="789"/>
      <c r="X83" s="789"/>
      <c r="Y83" s="789"/>
    </row>
    <row r="84" spans="1:25" s="783" customFormat="1" ht="21" customHeight="1">
      <c r="A84" s="1255"/>
      <c r="B84" s="1258"/>
      <c r="C84" s="1259"/>
      <c r="D84" s="1259"/>
      <c r="E84" s="1259"/>
      <c r="F84" s="1262"/>
      <c r="G84" s="1263"/>
      <c r="H84" s="1262"/>
      <c r="I84" s="1263"/>
      <c r="J84" s="789"/>
      <c r="K84" s="789"/>
      <c r="L84" s="789"/>
      <c r="M84" s="789"/>
      <c r="N84" s="789"/>
      <c r="O84" s="789"/>
      <c r="P84" s="789"/>
      <c r="Q84" s="789"/>
      <c r="R84" s="789"/>
      <c r="S84" s="789"/>
      <c r="T84" s="789"/>
      <c r="U84" s="789"/>
      <c r="V84" s="789"/>
      <c r="W84" s="789"/>
      <c r="X84" s="789"/>
      <c r="Y84" s="789"/>
    </row>
    <row r="85" spans="1:25" s="783" customFormat="1" ht="24.95" customHeight="1">
      <c r="A85" s="800"/>
      <c r="B85" s="792"/>
      <c r="C85" s="786"/>
      <c r="D85" s="786"/>
      <c r="E85" s="845" t="s">
        <v>710</v>
      </c>
      <c r="F85" s="1274"/>
      <c r="G85" s="1275"/>
      <c r="H85" s="1274"/>
      <c r="I85" s="1275"/>
      <c r="J85" s="789"/>
      <c r="K85" s="789"/>
      <c r="L85" s="789"/>
      <c r="M85" s="789"/>
      <c r="N85" s="789"/>
      <c r="O85" s="789"/>
      <c r="P85" s="789"/>
      <c r="Q85" s="789"/>
      <c r="R85" s="789"/>
      <c r="S85" s="789"/>
      <c r="T85" s="789"/>
      <c r="U85" s="789"/>
      <c r="V85" s="789"/>
      <c r="W85" s="789"/>
      <c r="X85" s="789"/>
      <c r="Y85" s="789"/>
    </row>
    <row r="86" spans="1:25" s="783" customFormat="1" ht="24.95" customHeight="1">
      <c r="A86" s="800"/>
      <c r="B86" s="792"/>
      <c r="C86" s="786"/>
      <c r="D86" s="786"/>
      <c r="E86" s="845" t="s">
        <v>23</v>
      </c>
      <c r="F86" s="1274"/>
      <c r="G86" s="1275"/>
      <c r="H86" s="1274"/>
      <c r="I86" s="1275"/>
      <c r="J86" s="789"/>
      <c r="K86" s="789"/>
      <c r="L86" s="789"/>
      <c r="M86" s="789"/>
      <c r="N86" s="789"/>
      <c r="O86" s="789"/>
      <c r="P86" s="789"/>
      <c r="Q86" s="789"/>
      <c r="R86" s="789"/>
      <c r="S86" s="789"/>
      <c r="T86" s="789"/>
      <c r="U86" s="789"/>
      <c r="V86" s="789"/>
      <c r="W86" s="789"/>
      <c r="X86" s="789"/>
      <c r="Y86" s="789"/>
    </row>
    <row r="87" spans="1:25" s="783" customFormat="1" ht="24.95" customHeight="1">
      <c r="A87" s="800"/>
      <c r="B87" s="793"/>
      <c r="C87" s="794"/>
      <c r="D87" s="794"/>
      <c r="E87" s="846" t="s">
        <v>711</v>
      </c>
      <c r="F87" s="1245"/>
      <c r="G87" s="1246"/>
      <c r="H87" s="1245"/>
      <c r="I87" s="1246"/>
      <c r="J87" s="789"/>
      <c r="K87" s="789"/>
      <c r="L87" s="789"/>
      <c r="M87" s="789"/>
      <c r="N87" s="789"/>
      <c r="O87" s="789"/>
      <c r="P87" s="789"/>
      <c r="Q87" s="789"/>
      <c r="R87" s="789"/>
      <c r="S87" s="789"/>
      <c r="T87" s="789"/>
      <c r="U87" s="789"/>
      <c r="V87" s="789"/>
      <c r="W87" s="789"/>
      <c r="X87" s="789"/>
      <c r="Y87" s="789"/>
    </row>
    <row r="88" spans="1:25" s="783" customFormat="1" ht="20.25" customHeight="1">
      <c r="A88" s="800"/>
      <c r="B88" s="859"/>
      <c r="C88" s="860"/>
      <c r="D88" s="860"/>
      <c r="E88" s="861"/>
      <c r="F88" s="807"/>
      <c r="G88" s="807"/>
      <c r="H88" s="807"/>
      <c r="I88" s="807"/>
      <c r="J88" s="789"/>
      <c r="K88" s="789"/>
      <c r="L88" s="789"/>
      <c r="M88" s="789"/>
      <c r="N88" s="789"/>
      <c r="O88" s="789"/>
      <c r="P88" s="789"/>
      <c r="Q88" s="789"/>
      <c r="R88" s="789"/>
      <c r="S88" s="789"/>
      <c r="T88" s="789"/>
      <c r="U88" s="789"/>
      <c r="V88" s="789"/>
      <c r="W88" s="789"/>
      <c r="X88" s="789"/>
      <c r="Y88" s="789"/>
    </row>
    <row r="89" spans="1:25" s="783" customFormat="1" ht="18.75" customHeight="1">
      <c r="A89" s="800"/>
      <c r="B89" s="801"/>
      <c r="C89" s="801"/>
      <c r="D89" s="801"/>
      <c r="E89" s="801"/>
      <c r="F89" s="862"/>
      <c r="G89" s="862"/>
      <c r="H89" s="862"/>
      <c r="I89" s="862"/>
      <c r="J89" s="789"/>
      <c r="K89" s="789"/>
      <c r="L89" s="789"/>
      <c r="M89" s="789"/>
      <c r="N89" s="789"/>
      <c r="O89" s="789"/>
      <c r="P89" s="789"/>
      <c r="Q89" s="789"/>
      <c r="R89" s="789"/>
      <c r="S89" s="789"/>
      <c r="T89" s="789"/>
      <c r="U89" s="789"/>
      <c r="V89" s="789"/>
      <c r="W89" s="789"/>
      <c r="X89" s="789"/>
      <c r="Y89" s="789"/>
    </row>
    <row r="90" spans="1:25" s="783" customFormat="1" ht="79.5" customHeight="1">
      <c r="A90" s="853" t="s">
        <v>928</v>
      </c>
      <c r="B90" s="1281" t="s">
        <v>985</v>
      </c>
      <c r="C90" s="1282"/>
      <c r="D90" s="1282"/>
      <c r="E90" s="1282"/>
      <c r="F90" s="1244"/>
      <c r="G90" s="1244"/>
      <c r="H90" s="1244"/>
      <c r="I90" s="1244"/>
      <c r="J90" s="789"/>
      <c r="K90" s="789"/>
      <c r="L90" s="789"/>
      <c r="M90" s="789"/>
      <c r="N90" s="789"/>
      <c r="O90" s="789"/>
      <c r="P90" s="789"/>
      <c r="Q90" s="789"/>
      <c r="R90" s="789"/>
      <c r="S90" s="789"/>
      <c r="T90" s="789"/>
      <c r="U90" s="789"/>
      <c r="V90" s="789"/>
      <c r="W90" s="789"/>
      <c r="X90" s="789"/>
      <c r="Y90" s="789"/>
    </row>
    <row r="91" spans="1:25" s="783" customFormat="1" ht="19.5" customHeight="1">
      <c r="A91" s="782"/>
      <c r="B91" s="1283"/>
      <c r="C91" s="1284"/>
      <c r="D91" s="1284"/>
      <c r="E91" s="1284"/>
      <c r="F91" s="786"/>
      <c r="G91" s="786"/>
      <c r="H91" s="786"/>
      <c r="I91" s="865"/>
      <c r="J91" s="789"/>
      <c r="K91" s="789"/>
      <c r="L91" s="789"/>
      <c r="M91" s="789"/>
      <c r="N91" s="789"/>
      <c r="O91" s="789"/>
      <c r="P91" s="789"/>
      <c r="Q91" s="789"/>
      <c r="R91" s="789"/>
      <c r="S91" s="789"/>
      <c r="T91" s="789"/>
      <c r="U91" s="789"/>
      <c r="V91" s="789"/>
      <c r="W91" s="789"/>
      <c r="X91" s="789"/>
      <c r="Y91" s="789"/>
    </row>
    <row r="92" spans="1:25" s="783" customFormat="1" ht="34.5" hidden="1" customHeight="1">
      <c r="A92" s="800"/>
      <c r="B92" s="1285"/>
      <c r="C92" s="1286"/>
      <c r="D92" s="1286"/>
      <c r="E92" s="1286"/>
      <c r="F92" s="1287"/>
      <c r="G92" s="1288"/>
      <c r="H92" s="1287"/>
      <c r="I92" s="1288"/>
      <c r="J92" s="789"/>
      <c r="K92" s="789"/>
      <c r="L92" s="789"/>
      <c r="M92" s="789"/>
      <c r="N92" s="789"/>
      <c r="O92" s="789"/>
      <c r="P92" s="789"/>
      <c r="Q92" s="789"/>
      <c r="R92" s="789"/>
      <c r="S92" s="789"/>
      <c r="T92" s="789"/>
      <c r="U92" s="789"/>
      <c r="V92" s="789"/>
      <c r="W92" s="789"/>
      <c r="X92" s="789"/>
      <c r="Y92" s="789"/>
    </row>
    <row r="93" spans="1:25" s="783" customFormat="1" ht="10.5" customHeight="1">
      <c r="A93" s="800"/>
      <c r="B93" s="866"/>
      <c r="C93" s="860"/>
      <c r="D93" s="860"/>
      <c r="E93" s="861"/>
      <c r="F93" s="807"/>
      <c r="G93" s="807"/>
      <c r="H93" s="807"/>
      <c r="I93" s="867"/>
      <c r="J93" s="789"/>
      <c r="K93" s="789"/>
      <c r="L93" s="789"/>
      <c r="M93" s="789"/>
      <c r="N93" s="789"/>
      <c r="O93" s="789"/>
      <c r="P93" s="789"/>
      <c r="Q93" s="789"/>
      <c r="R93" s="789"/>
      <c r="S93" s="789"/>
      <c r="T93" s="789"/>
      <c r="U93" s="789"/>
      <c r="V93" s="789"/>
      <c r="W93" s="789"/>
      <c r="X93" s="789"/>
      <c r="Y93" s="789"/>
    </row>
    <row r="94" spans="1:25" s="783" customFormat="1" ht="24.95" customHeight="1">
      <c r="A94" s="800"/>
      <c r="B94" s="1285" t="s">
        <v>712</v>
      </c>
      <c r="C94" s="1286"/>
      <c r="D94" s="1286"/>
      <c r="E94" s="1286"/>
      <c r="F94" s="1244"/>
      <c r="G94" s="1244"/>
      <c r="H94" s="1244"/>
      <c r="I94" s="1244"/>
      <c r="J94" s="789"/>
      <c r="K94" s="789"/>
      <c r="L94" s="789"/>
      <c r="M94" s="789"/>
      <c r="N94" s="789"/>
      <c r="O94" s="789"/>
      <c r="P94" s="789"/>
      <c r="Q94" s="789"/>
      <c r="R94" s="789"/>
      <c r="S94" s="789"/>
      <c r="T94" s="789"/>
      <c r="U94" s="789"/>
      <c r="V94" s="789"/>
      <c r="W94" s="789"/>
      <c r="X94" s="789"/>
      <c r="Y94" s="789"/>
    </row>
    <row r="95" spans="1:25" s="783" customFormat="1" ht="11.25" customHeight="1">
      <c r="A95" s="800"/>
      <c r="B95" s="866"/>
      <c r="C95" s="860"/>
      <c r="D95" s="860"/>
      <c r="E95" s="861"/>
      <c r="F95" s="807"/>
      <c r="G95" s="807"/>
      <c r="H95" s="807"/>
      <c r="I95" s="867"/>
      <c r="J95" s="789"/>
      <c r="K95" s="789"/>
      <c r="L95" s="789"/>
      <c r="M95" s="789"/>
      <c r="N95" s="789"/>
      <c r="O95" s="789"/>
      <c r="P95" s="789"/>
      <c r="Q95" s="789"/>
      <c r="R95" s="789"/>
      <c r="S95" s="789"/>
      <c r="T95" s="789"/>
      <c r="U95" s="789"/>
      <c r="V95" s="789"/>
      <c r="W95" s="789"/>
      <c r="X95" s="789"/>
      <c r="Y95" s="789"/>
    </row>
    <row r="96" spans="1:25" s="783" customFormat="1" ht="33.75" customHeight="1">
      <c r="A96" s="853" t="s">
        <v>929</v>
      </c>
      <c r="B96" s="1258" t="s">
        <v>982</v>
      </c>
      <c r="C96" s="1259"/>
      <c r="D96" s="1259"/>
      <c r="E96" s="1259"/>
      <c r="F96" s="1244"/>
      <c r="G96" s="1244"/>
      <c r="H96" s="1244"/>
      <c r="I96" s="1244"/>
      <c r="J96" s="789"/>
      <c r="K96" s="789"/>
      <c r="L96" s="789"/>
      <c r="M96" s="789"/>
      <c r="N96" s="789"/>
      <c r="O96" s="789"/>
      <c r="P96" s="789"/>
      <c r="Q96" s="789"/>
      <c r="R96" s="789"/>
      <c r="S96" s="789"/>
      <c r="T96" s="789"/>
      <c r="U96" s="789"/>
      <c r="V96" s="789"/>
      <c r="W96" s="789"/>
      <c r="X96" s="789"/>
      <c r="Y96" s="789"/>
    </row>
    <row r="97" spans="1:25" s="783" customFormat="1" ht="11.25" customHeight="1">
      <c r="A97" s="800"/>
      <c r="B97" s="866"/>
      <c r="C97" s="860"/>
      <c r="D97" s="860"/>
      <c r="E97" s="861"/>
      <c r="F97" s="807"/>
      <c r="G97" s="807"/>
      <c r="H97" s="807"/>
      <c r="I97" s="867"/>
      <c r="J97" s="789"/>
      <c r="K97" s="789"/>
      <c r="L97" s="789"/>
      <c r="M97" s="789"/>
      <c r="N97" s="789"/>
      <c r="O97" s="789"/>
      <c r="P97" s="789"/>
      <c r="Q97" s="789"/>
      <c r="R97" s="789"/>
      <c r="S97" s="789"/>
      <c r="T97" s="789"/>
      <c r="U97" s="789"/>
      <c r="V97" s="789"/>
      <c r="W97" s="789"/>
      <c r="X97" s="789"/>
      <c r="Y97" s="789"/>
    </row>
    <row r="98" spans="1:25" s="783" customFormat="1" ht="17.25" customHeight="1">
      <c r="A98" s="800"/>
      <c r="B98" s="1285"/>
      <c r="C98" s="1286"/>
      <c r="D98" s="1286"/>
      <c r="E98" s="1286"/>
      <c r="F98" s="1278"/>
      <c r="G98" s="1278"/>
      <c r="H98" s="1278"/>
      <c r="I98" s="1278"/>
      <c r="J98" s="789"/>
      <c r="K98" s="789"/>
      <c r="L98" s="789"/>
      <c r="M98" s="789"/>
      <c r="N98" s="789"/>
      <c r="O98" s="789"/>
      <c r="P98" s="789"/>
      <c r="Q98" s="789"/>
      <c r="R98" s="789"/>
      <c r="S98" s="789"/>
      <c r="T98" s="789"/>
      <c r="U98" s="789"/>
      <c r="V98" s="789"/>
      <c r="W98" s="789"/>
      <c r="X98" s="789"/>
      <c r="Y98" s="789"/>
    </row>
    <row r="99" spans="1:25" s="783" customFormat="1" ht="24.95" customHeight="1">
      <c r="A99" s="800"/>
      <c r="B99" s="1279" t="s">
        <v>713</v>
      </c>
      <c r="C99" s="1280"/>
      <c r="D99" s="1280"/>
      <c r="E99" s="1280"/>
      <c r="F99" s="1289"/>
      <c r="G99" s="1289"/>
      <c r="H99" s="1290"/>
      <c r="I99" s="1290"/>
      <c r="J99" s="789"/>
      <c r="K99" s="789"/>
      <c r="L99" s="789"/>
      <c r="M99" s="789"/>
      <c r="N99" s="789"/>
      <c r="O99" s="789"/>
      <c r="P99" s="789"/>
      <c r="Q99" s="789"/>
      <c r="R99" s="789"/>
      <c r="S99" s="789"/>
      <c r="T99" s="789"/>
      <c r="U99" s="789"/>
      <c r="V99" s="789"/>
      <c r="W99" s="789"/>
      <c r="X99" s="789"/>
      <c r="Y99" s="789"/>
    </row>
    <row r="100" spans="1:25" s="783" customFormat="1" ht="31.5" customHeight="1">
      <c r="A100" s="800"/>
      <c r="B100" s="1291" t="s">
        <v>714</v>
      </c>
      <c r="C100" s="1292"/>
      <c r="D100" s="1292"/>
      <c r="E100" s="1293"/>
      <c r="F100" s="1289"/>
      <c r="G100" s="1289"/>
      <c r="H100" s="1290"/>
      <c r="I100" s="1290"/>
      <c r="J100" s="789"/>
      <c r="K100" s="789"/>
      <c r="L100" s="789"/>
      <c r="M100" s="789"/>
      <c r="N100" s="789"/>
      <c r="O100" s="789"/>
      <c r="P100" s="789"/>
      <c r="Q100" s="789"/>
      <c r="R100" s="789"/>
      <c r="S100" s="789"/>
      <c r="T100" s="789"/>
      <c r="U100" s="789"/>
      <c r="V100" s="789"/>
      <c r="W100" s="789"/>
      <c r="X100" s="789"/>
      <c r="Y100" s="789"/>
    </row>
    <row r="101" spans="1:25" s="783" customFormat="1" ht="18.75" customHeight="1">
      <c r="A101" s="800"/>
      <c r="B101" s="801"/>
      <c r="C101" s="801"/>
      <c r="D101" s="801"/>
      <c r="E101" s="801"/>
      <c r="F101" s="801"/>
      <c r="G101" s="801"/>
      <c r="H101" s="801"/>
      <c r="I101" s="801"/>
      <c r="J101" s="789"/>
      <c r="K101" s="789"/>
      <c r="L101" s="789"/>
      <c r="M101" s="789"/>
      <c r="N101" s="789"/>
      <c r="O101" s="789"/>
      <c r="P101" s="789"/>
      <c r="Q101" s="789"/>
      <c r="R101" s="789"/>
      <c r="S101" s="789"/>
      <c r="T101" s="789"/>
      <c r="U101" s="789"/>
      <c r="V101" s="789"/>
      <c r="W101" s="789"/>
      <c r="X101" s="789"/>
      <c r="Y101" s="789"/>
    </row>
    <row r="102" spans="1:25" s="783" customFormat="1" ht="44.25" customHeight="1">
      <c r="A102" s="961"/>
      <c r="B102" s="1294" t="s">
        <v>986</v>
      </c>
      <c r="C102" s="1295"/>
      <c r="D102" s="1295"/>
      <c r="E102" s="1296"/>
      <c r="F102" s="1244"/>
      <c r="G102" s="1244"/>
      <c r="H102" s="1244"/>
      <c r="I102" s="1244"/>
      <c r="J102" s="789"/>
      <c r="K102" s="789"/>
      <c r="L102" s="789"/>
      <c r="M102" s="789"/>
      <c r="N102" s="789"/>
      <c r="O102" s="789"/>
      <c r="P102" s="789"/>
      <c r="Q102" s="789"/>
      <c r="R102" s="789"/>
      <c r="S102" s="789"/>
      <c r="T102" s="789"/>
      <c r="U102" s="789"/>
      <c r="V102" s="789"/>
      <c r="W102" s="789"/>
      <c r="X102" s="789"/>
      <c r="Y102" s="789"/>
    </row>
    <row r="103" spans="1:25" s="783" customFormat="1" ht="18.75" customHeight="1">
      <c r="A103" s="800"/>
      <c r="B103" s="801"/>
      <c r="C103" s="801"/>
      <c r="D103" s="801"/>
      <c r="E103" s="801"/>
      <c r="F103" s="801"/>
      <c r="G103" s="801"/>
      <c r="H103" s="801"/>
      <c r="I103" s="801"/>
      <c r="J103" s="789"/>
      <c r="K103" s="789"/>
      <c r="L103" s="789"/>
      <c r="M103" s="789"/>
      <c r="N103" s="789"/>
      <c r="O103" s="789"/>
      <c r="P103" s="789"/>
      <c r="Q103" s="789"/>
      <c r="R103" s="789"/>
      <c r="S103" s="789"/>
      <c r="T103" s="789"/>
      <c r="U103" s="789"/>
      <c r="V103" s="789"/>
      <c r="W103" s="789"/>
      <c r="X103" s="789"/>
      <c r="Y103" s="789"/>
    </row>
    <row r="104" spans="1:25" s="783" customFormat="1" ht="36.75" customHeight="1">
      <c r="A104" s="800"/>
      <c r="B104" s="1294" t="s">
        <v>715</v>
      </c>
      <c r="C104" s="1295"/>
      <c r="D104" s="1295"/>
      <c r="E104" s="1296"/>
      <c r="F104" s="1244"/>
      <c r="G104" s="1244"/>
      <c r="H104" s="1244"/>
      <c r="I104" s="1244"/>
      <c r="J104" s="789"/>
      <c r="K104" s="789"/>
      <c r="L104" s="789"/>
      <c r="M104" s="789"/>
      <c r="N104" s="789"/>
      <c r="O104" s="789"/>
      <c r="P104" s="789"/>
      <c r="Q104" s="789"/>
      <c r="R104" s="789"/>
      <c r="S104" s="789"/>
      <c r="T104" s="789"/>
      <c r="U104" s="789"/>
      <c r="V104" s="789"/>
      <c r="W104" s="789"/>
      <c r="X104" s="789"/>
      <c r="Y104" s="789"/>
    </row>
    <row r="105" spans="1:25" s="783" customFormat="1" ht="15.75" customHeight="1">
      <c r="A105" s="800"/>
      <c r="B105" s="782"/>
      <c r="C105" s="782"/>
      <c r="D105" s="782"/>
      <c r="E105" s="782"/>
      <c r="F105" s="782"/>
      <c r="G105" s="782"/>
      <c r="H105" s="782"/>
      <c r="I105" s="782"/>
      <c r="J105" s="782"/>
    </row>
    <row r="106" spans="1:25" s="783" customFormat="1" ht="24" customHeight="1">
      <c r="B106" s="1251" t="s">
        <v>930</v>
      </c>
      <c r="C106" s="1251"/>
      <c r="D106" s="854"/>
      <c r="E106" s="854"/>
      <c r="F106" s="854"/>
      <c r="G106" s="854"/>
      <c r="H106" s="854"/>
      <c r="I106" s="854"/>
    </row>
    <row r="107" spans="1:25" s="783" customFormat="1" ht="16.5">
      <c r="A107" s="782"/>
      <c r="B107" s="1264" t="s">
        <v>983</v>
      </c>
      <c r="C107" s="1264"/>
      <c r="D107" s="1264"/>
      <c r="E107" s="1264"/>
      <c r="F107" s="1264"/>
      <c r="G107" s="1264"/>
      <c r="H107" s="1264"/>
      <c r="I107" s="1264"/>
      <c r="J107" s="782"/>
    </row>
    <row r="108" spans="1:25" s="783" customFormat="1" ht="15.75" customHeight="1">
      <c r="A108" s="782"/>
      <c r="B108" s="803"/>
      <c r="C108" s="804"/>
      <c r="D108" s="804"/>
      <c r="E108" s="804"/>
      <c r="F108" s="804"/>
      <c r="G108" s="804"/>
      <c r="H108" s="804"/>
      <c r="I108" s="804"/>
      <c r="J108" s="782"/>
    </row>
    <row r="109" spans="1:25" s="783" customFormat="1" ht="38.25" customHeight="1">
      <c r="A109" s="782"/>
      <c r="B109" s="1265" t="s">
        <v>926</v>
      </c>
      <c r="C109" s="1266"/>
      <c r="D109" s="1266"/>
      <c r="E109" s="1266"/>
      <c r="F109" s="1267"/>
      <c r="G109" s="1268"/>
      <c r="H109" s="1268"/>
      <c r="I109" s="1269"/>
      <c r="J109" s="787"/>
      <c r="K109" s="787"/>
      <c r="L109" s="787"/>
      <c r="M109" s="787"/>
      <c r="N109" s="788" t="e">
        <f>'[15]Name of Bidder'!D50</f>
        <v>#REF!</v>
      </c>
      <c r="O109" s="787"/>
      <c r="P109" s="787"/>
      <c r="Q109" s="787"/>
      <c r="R109" s="787"/>
      <c r="S109" s="787"/>
      <c r="T109" s="787"/>
      <c r="U109" s="787"/>
      <c r="V109" s="787"/>
      <c r="W109" s="787"/>
      <c r="X109" s="787"/>
      <c r="Y109" s="787"/>
    </row>
    <row r="110" spans="1:25" s="783" customFormat="1" ht="22.5" customHeight="1">
      <c r="A110" s="782"/>
      <c r="B110" s="1270" t="s">
        <v>927</v>
      </c>
      <c r="C110" s="1271"/>
      <c r="D110" s="1271"/>
      <c r="E110" s="1271"/>
      <c r="F110" s="1272"/>
      <c r="G110" s="1273"/>
      <c r="H110" s="1272"/>
      <c r="I110" s="1273"/>
      <c r="J110" s="787"/>
      <c r="K110" s="787"/>
      <c r="L110" s="787"/>
      <c r="M110" s="787"/>
      <c r="N110" s="790" t="e">
        <f>'[15]Name of Bidder'!D55</f>
        <v>#REF!</v>
      </c>
      <c r="O110" s="787"/>
      <c r="P110" s="787"/>
      <c r="Q110" s="787"/>
      <c r="R110" s="787"/>
      <c r="S110" s="787"/>
      <c r="T110" s="787"/>
      <c r="U110" s="787"/>
      <c r="V110" s="787"/>
      <c r="W110" s="787"/>
      <c r="X110" s="787"/>
      <c r="Y110" s="787"/>
    </row>
    <row r="111" spans="1:25" s="783" customFormat="1" ht="44.25" customHeight="1">
      <c r="A111" s="961">
        <v>1</v>
      </c>
      <c r="B111" s="1276" t="s">
        <v>707</v>
      </c>
      <c r="C111" s="1277"/>
      <c r="D111" s="1277"/>
      <c r="E111" s="1305"/>
      <c r="F111" s="1244"/>
      <c r="G111" s="1244"/>
      <c r="H111" s="1244"/>
      <c r="I111" s="1244"/>
      <c r="J111" s="789"/>
      <c r="K111" s="789"/>
      <c r="L111" s="789"/>
      <c r="M111" s="789"/>
      <c r="N111" s="790" t="e">
        <f>'[15]Name of Bidder'!D60</f>
        <v>#REF!</v>
      </c>
      <c r="O111" s="789"/>
      <c r="P111" s="789"/>
      <c r="Q111" s="789"/>
      <c r="R111" s="789"/>
      <c r="S111" s="789"/>
      <c r="T111" s="789"/>
      <c r="U111" s="789"/>
      <c r="V111" s="789"/>
      <c r="W111" s="789"/>
      <c r="X111" s="789"/>
      <c r="Y111" s="789"/>
    </row>
    <row r="112" spans="1:25" s="783" customFormat="1" ht="14.25" customHeight="1">
      <c r="A112" s="855"/>
      <c r="B112" s="856"/>
      <c r="C112" s="856"/>
      <c r="D112" s="856"/>
      <c r="E112" s="856"/>
      <c r="F112" s="857"/>
      <c r="G112" s="857"/>
      <c r="H112" s="857"/>
      <c r="I112" s="857"/>
      <c r="J112" s="789"/>
      <c r="K112" s="789"/>
      <c r="L112" s="789"/>
      <c r="M112" s="789"/>
      <c r="N112" s="789"/>
      <c r="O112" s="789"/>
      <c r="P112" s="789"/>
      <c r="Q112" s="789"/>
      <c r="R112" s="789"/>
      <c r="S112" s="789"/>
      <c r="T112" s="789"/>
      <c r="U112" s="789"/>
      <c r="V112" s="789"/>
      <c r="W112" s="789"/>
      <c r="X112" s="789"/>
      <c r="Y112" s="789"/>
    </row>
    <row r="113" spans="1:25" s="783" customFormat="1" ht="36.75" customHeight="1">
      <c r="A113" s="961">
        <v>2</v>
      </c>
      <c r="B113" s="1276" t="s">
        <v>708</v>
      </c>
      <c r="C113" s="1277"/>
      <c r="D113" s="1277"/>
      <c r="E113" s="1277"/>
      <c r="F113" s="1244"/>
      <c r="G113" s="1244"/>
      <c r="H113" s="1244"/>
      <c r="I113" s="1244"/>
      <c r="J113" s="789"/>
      <c r="K113" s="789"/>
      <c r="L113" s="789"/>
      <c r="M113" s="789"/>
      <c r="N113" s="789"/>
      <c r="O113" s="789"/>
      <c r="P113" s="789"/>
      <c r="Q113" s="789"/>
      <c r="R113" s="789"/>
      <c r="S113" s="789"/>
      <c r="T113" s="789"/>
      <c r="U113" s="789"/>
      <c r="V113" s="789"/>
      <c r="W113" s="789"/>
      <c r="X113" s="789"/>
      <c r="Y113" s="789"/>
    </row>
    <row r="114" spans="1:25" s="783" customFormat="1" ht="14.25" customHeight="1">
      <c r="A114" s="855"/>
      <c r="B114" s="858"/>
      <c r="C114" s="858"/>
      <c r="D114" s="858"/>
      <c r="E114" s="858"/>
      <c r="F114" s="857"/>
      <c r="G114" s="857"/>
      <c r="H114" s="857"/>
      <c r="I114" s="857"/>
      <c r="J114" s="789"/>
      <c r="K114" s="789"/>
      <c r="L114" s="789"/>
      <c r="M114" s="789"/>
      <c r="N114" s="789"/>
      <c r="O114" s="789"/>
      <c r="P114" s="789"/>
      <c r="Q114" s="789"/>
      <c r="R114" s="789"/>
      <c r="S114" s="789"/>
      <c r="T114" s="789"/>
      <c r="U114" s="789"/>
      <c r="V114" s="789"/>
      <c r="W114" s="789"/>
      <c r="X114" s="789"/>
      <c r="Y114" s="789"/>
    </row>
    <row r="115" spans="1:25" s="783" customFormat="1" ht="23.25" customHeight="1">
      <c r="A115" s="1255">
        <v>3</v>
      </c>
      <c r="B115" s="1256" t="s">
        <v>709</v>
      </c>
      <c r="C115" s="1257"/>
      <c r="D115" s="1257"/>
      <c r="E115" s="1257"/>
      <c r="F115" s="1260"/>
      <c r="G115" s="1261"/>
      <c r="H115" s="1260"/>
      <c r="I115" s="1261"/>
      <c r="J115" s="789"/>
      <c r="K115" s="789"/>
      <c r="L115" s="789"/>
      <c r="M115" s="789"/>
      <c r="N115" s="789"/>
      <c r="O115" s="789"/>
      <c r="P115" s="789"/>
      <c r="Q115" s="789"/>
      <c r="R115" s="789"/>
      <c r="S115" s="789"/>
      <c r="T115" s="789"/>
      <c r="U115" s="789"/>
      <c r="V115" s="789"/>
      <c r="W115" s="789"/>
      <c r="X115" s="789"/>
      <c r="Y115" s="789"/>
    </row>
    <row r="116" spans="1:25" s="783" customFormat="1" ht="21" customHeight="1">
      <c r="A116" s="1255"/>
      <c r="B116" s="1258"/>
      <c r="C116" s="1259"/>
      <c r="D116" s="1259"/>
      <c r="E116" s="1259"/>
      <c r="F116" s="1262"/>
      <c r="G116" s="1263"/>
      <c r="H116" s="1262"/>
      <c r="I116" s="1263"/>
      <c r="J116" s="789"/>
      <c r="K116" s="789"/>
      <c r="L116" s="789"/>
      <c r="M116" s="789"/>
      <c r="N116" s="789"/>
      <c r="O116" s="789"/>
      <c r="P116" s="789"/>
      <c r="Q116" s="789"/>
      <c r="R116" s="789"/>
      <c r="S116" s="789"/>
      <c r="T116" s="789"/>
      <c r="U116" s="789"/>
      <c r="V116" s="789"/>
      <c r="W116" s="789"/>
      <c r="X116" s="789"/>
      <c r="Y116" s="789"/>
    </row>
    <row r="117" spans="1:25" s="783" customFormat="1" ht="20.25" customHeight="1">
      <c r="A117" s="1255"/>
      <c r="B117" s="1258"/>
      <c r="C117" s="1259"/>
      <c r="D117" s="1259"/>
      <c r="E117" s="1259"/>
      <c r="F117" s="1262"/>
      <c r="G117" s="1263"/>
      <c r="H117" s="1262"/>
      <c r="I117" s="1263"/>
      <c r="J117" s="789"/>
      <c r="K117" s="789"/>
      <c r="L117" s="789"/>
      <c r="M117" s="789"/>
      <c r="N117" s="789"/>
      <c r="O117" s="789"/>
      <c r="P117" s="789"/>
      <c r="Q117" s="789"/>
      <c r="R117" s="789"/>
      <c r="S117" s="789"/>
      <c r="T117" s="789"/>
      <c r="U117" s="789"/>
      <c r="V117" s="789"/>
      <c r="W117" s="789"/>
      <c r="X117" s="789"/>
      <c r="Y117" s="789"/>
    </row>
    <row r="118" spans="1:25" s="783" customFormat="1" ht="21" customHeight="1">
      <c r="A118" s="1255"/>
      <c r="B118" s="1258"/>
      <c r="C118" s="1259"/>
      <c r="D118" s="1259"/>
      <c r="E118" s="1259"/>
      <c r="F118" s="1262"/>
      <c r="G118" s="1263"/>
      <c r="H118" s="1262"/>
      <c r="I118" s="1263"/>
      <c r="J118" s="789"/>
      <c r="K118" s="789"/>
      <c r="L118" s="789"/>
      <c r="M118" s="789"/>
      <c r="N118" s="789"/>
      <c r="O118" s="789"/>
      <c r="P118" s="789"/>
      <c r="Q118" s="789"/>
      <c r="R118" s="789"/>
      <c r="S118" s="789"/>
      <c r="T118" s="789"/>
      <c r="U118" s="789"/>
      <c r="V118" s="789"/>
      <c r="W118" s="789"/>
      <c r="X118" s="789"/>
      <c r="Y118" s="789"/>
    </row>
    <row r="119" spans="1:25" s="783" customFormat="1" ht="24.95" customHeight="1">
      <c r="A119" s="961"/>
      <c r="B119" s="792"/>
      <c r="C119" s="786"/>
      <c r="D119" s="786"/>
      <c r="E119" s="845" t="s">
        <v>710</v>
      </c>
      <c r="F119" s="1274"/>
      <c r="G119" s="1275"/>
      <c r="H119" s="1274"/>
      <c r="I119" s="1275"/>
      <c r="J119" s="789"/>
      <c r="K119" s="789"/>
      <c r="L119" s="789"/>
      <c r="M119" s="789"/>
      <c r="N119" s="789"/>
      <c r="O119" s="789"/>
      <c r="P119" s="789"/>
      <c r="Q119" s="789"/>
      <c r="R119" s="789"/>
      <c r="S119" s="789"/>
      <c r="T119" s="789"/>
      <c r="U119" s="789"/>
      <c r="V119" s="789"/>
      <c r="W119" s="789"/>
      <c r="X119" s="789"/>
      <c r="Y119" s="789"/>
    </row>
    <row r="120" spans="1:25" s="783" customFormat="1" ht="24.95" customHeight="1">
      <c r="A120" s="961"/>
      <c r="B120" s="792"/>
      <c r="C120" s="786"/>
      <c r="D120" s="786"/>
      <c r="E120" s="845" t="s">
        <v>23</v>
      </c>
      <c r="F120" s="1274"/>
      <c r="G120" s="1275"/>
      <c r="H120" s="1274"/>
      <c r="I120" s="1275"/>
      <c r="J120" s="789"/>
      <c r="K120" s="789"/>
      <c r="L120" s="789"/>
      <c r="M120" s="789"/>
      <c r="N120" s="789"/>
      <c r="O120" s="789"/>
      <c r="P120" s="789"/>
      <c r="Q120" s="789"/>
      <c r="R120" s="789"/>
      <c r="S120" s="789"/>
      <c r="T120" s="789"/>
      <c r="U120" s="789"/>
      <c r="V120" s="789"/>
      <c r="W120" s="789"/>
      <c r="X120" s="789"/>
      <c r="Y120" s="789"/>
    </row>
    <row r="121" spans="1:25" s="783" customFormat="1" ht="24.95" customHeight="1">
      <c r="A121" s="961"/>
      <c r="B121" s="793"/>
      <c r="C121" s="794"/>
      <c r="D121" s="794"/>
      <c r="E121" s="846" t="s">
        <v>711</v>
      </c>
      <c r="F121" s="1245"/>
      <c r="G121" s="1246"/>
      <c r="H121" s="1245"/>
      <c r="I121" s="1246"/>
      <c r="J121" s="789"/>
      <c r="K121" s="789"/>
      <c r="L121" s="789"/>
      <c r="M121" s="789"/>
      <c r="N121" s="789"/>
      <c r="O121" s="789"/>
      <c r="P121" s="789"/>
      <c r="Q121" s="789"/>
      <c r="R121" s="789"/>
      <c r="S121" s="789"/>
      <c r="T121" s="789"/>
      <c r="U121" s="789"/>
      <c r="V121" s="789"/>
      <c r="W121" s="789"/>
      <c r="X121" s="789"/>
      <c r="Y121" s="789"/>
    </row>
    <row r="122" spans="1:25" s="783" customFormat="1" ht="20.25" customHeight="1">
      <c r="A122" s="961"/>
      <c r="B122" s="859"/>
      <c r="C122" s="860"/>
      <c r="D122" s="860"/>
      <c r="E122" s="861"/>
      <c r="F122" s="807"/>
      <c r="G122" s="807"/>
      <c r="H122" s="807"/>
      <c r="I122" s="807"/>
      <c r="J122" s="789"/>
      <c r="K122" s="789"/>
      <c r="L122" s="789"/>
      <c r="M122" s="789"/>
      <c r="N122" s="789"/>
      <c r="O122" s="789"/>
      <c r="P122" s="789"/>
      <c r="Q122" s="789"/>
      <c r="R122" s="789"/>
      <c r="S122" s="789"/>
      <c r="T122" s="789"/>
      <c r="U122" s="789"/>
      <c r="V122" s="789"/>
      <c r="W122" s="789"/>
      <c r="X122" s="789"/>
      <c r="Y122" s="789"/>
    </row>
    <row r="123" spans="1:25" s="783" customFormat="1" ht="18.75" customHeight="1">
      <c r="A123" s="961"/>
      <c r="B123" s="960"/>
      <c r="C123" s="960"/>
      <c r="D123" s="960"/>
      <c r="E123" s="960"/>
      <c r="F123" s="862"/>
      <c r="G123" s="862"/>
      <c r="H123" s="862"/>
      <c r="I123" s="862"/>
      <c r="J123" s="789"/>
      <c r="K123" s="789"/>
      <c r="L123" s="789"/>
      <c r="M123" s="789"/>
      <c r="N123" s="789"/>
      <c r="O123" s="789"/>
      <c r="P123" s="789"/>
      <c r="Q123" s="789"/>
      <c r="R123" s="789"/>
      <c r="S123" s="789"/>
      <c r="T123" s="789"/>
      <c r="U123" s="789"/>
      <c r="V123" s="789"/>
      <c r="W123" s="789"/>
      <c r="X123" s="789"/>
      <c r="Y123" s="789"/>
    </row>
    <row r="124" spans="1:25" s="783" customFormat="1" ht="74.25" customHeight="1">
      <c r="A124" s="853" t="s">
        <v>928</v>
      </c>
      <c r="B124" s="1281" t="s">
        <v>990</v>
      </c>
      <c r="C124" s="1282"/>
      <c r="D124" s="1282"/>
      <c r="E124" s="1282"/>
      <c r="F124" s="1244"/>
      <c r="G124" s="1244"/>
      <c r="H124" s="1244"/>
      <c r="I124" s="1244"/>
      <c r="J124" s="789"/>
      <c r="K124" s="789"/>
      <c r="L124" s="789"/>
      <c r="M124" s="789"/>
      <c r="N124" s="789"/>
      <c r="O124" s="789"/>
      <c r="P124" s="789"/>
      <c r="Q124" s="789"/>
      <c r="R124" s="789"/>
      <c r="S124" s="789"/>
      <c r="T124" s="789"/>
      <c r="U124" s="789"/>
      <c r="V124" s="789"/>
      <c r="W124" s="789"/>
      <c r="X124" s="789"/>
      <c r="Y124" s="789"/>
    </row>
    <row r="125" spans="1:25" s="783" customFormat="1" ht="19.5" customHeight="1">
      <c r="A125" s="782"/>
      <c r="B125" s="1283"/>
      <c r="C125" s="1284"/>
      <c r="D125" s="1284"/>
      <c r="E125" s="1284"/>
      <c r="F125" s="786"/>
      <c r="G125" s="786"/>
      <c r="H125" s="786"/>
      <c r="I125" s="865"/>
      <c r="J125" s="789"/>
      <c r="K125" s="789"/>
      <c r="L125" s="789"/>
      <c r="M125" s="789"/>
      <c r="N125" s="789"/>
      <c r="O125" s="789"/>
      <c r="P125" s="789"/>
      <c r="Q125" s="789"/>
      <c r="R125" s="789"/>
      <c r="S125" s="789"/>
      <c r="T125" s="789"/>
      <c r="U125" s="789"/>
      <c r="V125" s="789"/>
      <c r="W125" s="789"/>
      <c r="X125" s="789"/>
      <c r="Y125" s="789"/>
    </row>
    <row r="126" spans="1:25" s="783" customFormat="1" ht="34.5" hidden="1" customHeight="1">
      <c r="A126" s="961"/>
      <c r="B126" s="1285"/>
      <c r="C126" s="1286"/>
      <c r="D126" s="1286"/>
      <c r="E126" s="1286"/>
      <c r="F126" s="1287"/>
      <c r="G126" s="1288"/>
      <c r="H126" s="1287"/>
      <c r="I126" s="1288"/>
      <c r="J126" s="789"/>
      <c r="K126" s="789"/>
      <c r="L126" s="789"/>
      <c r="M126" s="789"/>
      <c r="N126" s="789"/>
      <c r="O126" s="789"/>
      <c r="P126" s="789"/>
      <c r="Q126" s="789"/>
      <c r="R126" s="789"/>
      <c r="S126" s="789"/>
      <c r="T126" s="789"/>
      <c r="U126" s="789"/>
      <c r="V126" s="789"/>
      <c r="W126" s="789"/>
      <c r="X126" s="789"/>
      <c r="Y126" s="789"/>
    </row>
    <row r="127" spans="1:25" s="783" customFormat="1" ht="10.5" customHeight="1">
      <c r="A127" s="961"/>
      <c r="B127" s="866"/>
      <c r="C127" s="860"/>
      <c r="D127" s="860"/>
      <c r="E127" s="861"/>
      <c r="F127" s="807"/>
      <c r="G127" s="807"/>
      <c r="H127" s="807"/>
      <c r="I127" s="867"/>
      <c r="J127" s="789"/>
      <c r="K127" s="789"/>
      <c r="L127" s="789"/>
      <c r="M127" s="789"/>
      <c r="N127" s="789"/>
      <c r="O127" s="789"/>
      <c r="P127" s="789"/>
      <c r="Q127" s="789"/>
      <c r="R127" s="789"/>
      <c r="S127" s="789"/>
      <c r="T127" s="789"/>
      <c r="U127" s="789"/>
      <c r="V127" s="789"/>
      <c r="W127" s="789"/>
      <c r="X127" s="789"/>
      <c r="Y127" s="789"/>
    </row>
    <row r="128" spans="1:25" s="783" customFormat="1" ht="24.95" customHeight="1">
      <c r="A128" s="961"/>
      <c r="B128" s="1285" t="s">
        <v>712</v>
      </c>
      <c r="C128" s="1286"/>
      <c r="D128" s="1286"/>
      <c r="E128" s="1286"/>
      <c r="F128" s="1244"/>
      <c r="G128" s="1244"/>
      <c r="H128" s="1244"/>
      <c r="I128" s="1244"/>
      <c r="J128" s="789"/>
      <c r="K128" s="789"/>
      <c r="L128" s="789"/>
      <c r="M128" s="789"/>
      <c r="N128" s="789"/>
      <c r="O128" s="789"/>
      <c r="P128" s="789"/>
      <c r="Q128" s="789"/>
      <c r="R128" s="789"/>
      <c r="S128" s="789"/>
      <c r="T128" s="789"/>
      <c r="U128" s="789"/>
      <c r="V128" s="789"/>
      <c r="W128" s="789"/>
      <c r="X128" s="789"/>
      <c r="Y128" s="789"/>
    </row>
    <row r="129" spans="1:25" s="783" customFormat="1" ht="11.25" customHeight="1">
      <c r="A129" s="961"/>
      <c r="B129" s="866"/>
      <c r="C129" s="860"/>
      <c r="D129" s="860"/>
      <c r="E129" s="861"/>
      <c r="F129" s="807"/>
      <c r="G129" s="807"/>
      <c r="H129" s="807"/>
      <c r="I129" s="867"/>
      <c r="J129" s="789"/>
      <c r="K129" s="789"/>
      <c r="L129" s="789"/>
      <c r="M129" s="789"/>
      <c r="N129" s="789"/>
      <c r="O129" s="789"/>
      <c r="P129" s="789"/>
      <c r="Q129" s="789"/>
      <c r="R129" s="789"/>
      <c r="S129" s="789"/>
      <c r="T129" s="789"/>
      <c r="U129" s="789"/>
      <c r="V129" s="789"/>
      <c r="W129" s="789"/>
      <c r="X129" s="789"/>
      <c r="Y129" s="789"/>
    </row>
    <row r="130" spans="1:25" s="783" customFormat="1" ht="33.75" customHeight="1">
      <c r="A130" s="853" t="s">
        <v>929</v>
      </c>
      <c r="B130" s="1258" t="s">
        <v>987</v>
      </c>
      <c r="C130" s="1259"/>
      <c r="D130" s="1259"/>
      <c r="E130" s="1259"/>
      <c r="F130" s="1244"/>
      <c r="G130" s="1244"/>
      <c r="H130" s="1244"/>
      <c r="I130" s="1244"/>
      <c r="J130" s="789"/>
      <c r="K130" s="789"/>
      <c r="L130" s="789"/>
      <c r="M130" s="789"/>
      <c r="N130" s="789"/>
      <c r="O130" s="789"/>
      <c r="P130" s="789"/>
      <c r="Q130" s="789"/>
      <c r="R130" s="789"/>
      <c r="S130" s="789"/>
      <c r="T130" s="789"/>
      <c r="U130" s="789"/>
      <c r="V130" s="789"/>
      <c r="W130" s="789"/>
      <c r="X130" s="789"/>
      <c r="Y130" s="789"/>
    </row>
    <row r="131" spans="1:25" s="783" customFormat="1" ht="11.25" customHeight="1">
      <c r="A131" s="961"/>
      <c r="B131" s="866"/>
      <c r="C131" s="860"/>
      <c r="D131" s="860"/>
      <c r="E131" s="861"/>
      <c r="F131" s="807"/>
      <c r="G131" s="807"/>
      <c r="H131" s="807"/>
      <c r="I131" s="867"/>
      <c r="J131" s="789"/>
      <c r="K131" s="789"/>
      <c r="L131" s="789"/>
      <c r="M131" s="789"/>
      <c r="N131" s="789"/>
      <c r="O131" s="789"/>
      <c r="P131" s="789"/>
      <c r="Q131" s="789"/>
      <c r="R131" s="789"/>
      <c r="S131" s="789"/>
      <c r="T131" s="789"/>
      <c r="U131" s="789"/>
      <c r="V131" s="789"/>
      <c r="W131" s="789"/>
      <c r="X131" s="789"/>
      <c r="Y131" s="789"/>
    </row>
    <row r="132" spans="1:25" s="783" customFormat="1" ht="17.25" customHeight="1">
      <c r="A132" s="961"/>
      <c r="B132" s="1285"/>
      <c r="C132" s="1286"/>
      <c r="D132" s="1286"/>
      <c r="E132" s="1286"/>
      <c r="F132" s="1244"/>
      <c r="G132" s="1244"/>
      <c r="H132" s="1244"/>
      <c r="I132" s="1244"/>
      <c r="J132" s="789"/>
      <c r="K132" s="789"/>
      <c r="L132" s="789"/>
      <c r="M132" s="789"/>
      <c r="N132" s="789"/>
      <c r="O132" s="789"/>
      <c r="P132" s="789"/>
      <c r="Q132" s="789"/>
      <c r="R132" s="789"/>
      <c r="S132" s="789"/>
      <c r="T132" s="789"/>
      <c r="U132" s="789"/>
      <c r="V132" s="789"/>
      <c r="W132" s="789"/>
      <c r="X132" s="789"/>
      <c r="Y132" s="789"/>
    </row>
    <row r="133" spans="1:25" s="783" customFormat="1" ht="24.95" customHeight="1">
      <c r="A133" s="961"/>
      <c r="B133" s="1279" t="s">
        <v>713</v>
      </c>
      <c r="C133" s="1280"/>
      <c r="D133" s="1280"/>
      <c r="E133" s="1280"/>
      <c r="F133" s="1289"/>
      <c r="G133" s="1289"/>
      <c r="H133" s="1290"/>
      <c r="I133" s="1290"/>
      <c r="J133" s="789"/>
      <c r="K133" s="789"/>
      <c r="L133" s="789"/>
      <c r="M133" s="789"/>
      <c r="N133" s="789"/>
      <c r="O133" s="789"/>
      <c r="P133" s="789"/>
      <c r="Q133" s="789"/>
      <c r="R133" s="789"/>
      <c r="S133" s="789"/>
      <c r="T133" s="789"/>
      <c r="U133" s="789"/>
      <c r="V133" s="789"/>
      <c r="W133" s="789"/>
      <c r="X133" s="789"/>
      <c r="Y133" s="789"/>
    </row>
    <row r="134" spans="1:25" s="783" customFormat="1" ht="31.5" customHeight="1">
      <c r="A134" s="961"/>
      <c r="B134" s="1291" t="s">
        <v>714</v>
      </c>
      <c r="C134" s="1292"/>
      <c r="D134" s="1292"/>
      <c r="E134" s="1293"/>
      <c r="F134" s="1289"/>
      <c r="G134" s="1289"/>
      <c r="H134" s="1290"/>
      <c r="I134" s="1290"/>
      <c r="J134" s="789"/>
      <c r="K134" s="789"/>
      <c r="L134" s="789"/>
      <c r="M134" s="789"/>
      <c r="N134" s="789"/>
      <c r="O134" s="789"/>
      <c r="P134" s="789"/>
      <c r="Q134" s="789"/>
      <c r="R134" s="789"/>
      <c r="S134" s="789"/>
      <c r="T134" s="789"/>
      <c r="U134" s="789"/>
      <c r="V134" s="789"/>
      <c r="W134" s="789"/>
      <c r="X134" s="789"/>
      <c r="Y134" s="789"/>
    </row>
    <row r="135" spans="1:25" s="783" customFormat="1" ht="18.75" customHeight="1">
      <c r="A135" s="961"/>
      <c r="B135" s="960"/>
      <c r="C135" s="960"/>
      <c r="D135" s="960"/>
      <c r="E135" s="960"/>
      <c r="F135" s="960"/>
      <c r="G135" s="960"/>
      <c r="H135" s="960"/>
      <c r="I135" s="960"/>
      <c r="J135" s="789"/>
      <c r="K135" s="789"/>
      <c r="L135" s="789"/>
      <c r="M135" s="789"/>
      <c r="N135" s="789"/>
      <c r="O135" s="789"/>
      <c r="P135" s="789"/>
      <c r="Q135" s="789"/>
      <c r="R135" s="789"/>
      <c r="S135" s="789"/>
      <c r="T135" s="789"/>
      <c r="U135" s="789"/>
      <c r="V135" s="789"/>
      <c r="W135" s="789"/>
      <c r="X135" s="789"/>
      <c r="Y135" s="789"/>
    </row>
    <row r="136" spans="1:25" s="783" customFormat="1" ht="44.25" customHeight="1">
      <c r="A136" s="961"/>
      <c r="B136" s="1294" t="s">
        <v>989</v>
      </c>
      <c r="C136" s="1295"/>
      <c r="D136" s="1295"/>
      <c r="E136" s="1296"/>
      <c r="F136" s="1244"/>
      <c r="G136" s="1244"/>
      <c r="H136" s="1244"/>
      <c r="I136" s="1244"/>
      <c r="J136" s="789"/>
      <c r="K136" s="789"/>
      <c r="L136" s="789"/>
      <c r="M136" s="789"/>
      <c r="N136" s="789"/>
      <c r="O136" s="789"/>
      <c r="P136" s="789"/>
      <c r="Q136" s="789"/>
      <c r="R136" s="789"/>
      <c r="S136" s="789"/>
      <c r="T136" s="789"/>
      <c r="U136" s="789"/>
      <c r="V136" s="789"/>
      <c r="W136" s="789"/>
      <c r="X136" s="789"/>
      <c r="Y136" s="789"/>
    </row>
    <row r="137" spans="1:25" s="783" customFormat="1" ht="18.75" customHeight="1">
      <c r="A137" s="961"/>
      <c r="B137" s="960"/>
      <c r="C137" s="960"/>
      <c r="D137" s="960"/>
      <c r="E137" s="960"/>
      <c r="F137" s="960"/>
      <c r="G137" s="960"/>
      <c r="H137" s="960"/>
      <c r="I137" s="960"/>
      <c r="J137" s="789"/>
      <c r="K137" s="789"/>
      <c r="L137" s="789"/>
      <c r="M137" s="789"/>
      <c r="N137" s="789"/>
      <c r="O137" s="789"/>
      <c r="P137" s="789"/>
      <c r="Q137" s="789"/>
      <c r="R137" s="789"/>
      <c r="S137" s="789"/>
      <c r="T137" s="789"/>
      <c r="U137" s="789"/>
      <c r="V137" s="789"/>
      <c r="W137" s="789"/>
      <c r="X137" s="789"/>
      <c r="Y137" s="789"/>
    </row>
    <row r="138" spans="1:25" s="783" customFormat="1" ht="36.75" customHeight="1">
      <c r="A138" s="961"/>
      <c r="B138" s="1294" t="s">
        <v>715</v>
      </c>
      <c r="C138" s="1295"/>
      <c r="D138" s="1295"/>
      <c r="E138" s="1296"/>
      <c r="F138" s="1244"/>
      <c r="G138" s="1244"/>
      <c r="H138" s="1244"/>
      <c r="I138" s="1244"/>
      <c r="J138" s="789"/>
      <c r="K138" s="789"/>
      <c r="L138" s="789"/>
      <c r="M138" s="789"/>
      <c r="N138" s="789"/>
      <c r="O138" s="789"/>
      <c r="P138" s="789"/>
      <c r="Q138" s="789"/>
      <c r="R138" s="789"/>
      <c r="S138" s="789"/>
      <c r="T138" s="789"/>
      <c r="U138" s="789"/>
      <c r="V138" s="789"/>
      <c r="W138" s="789"/>
      <c r="X138" s="789"/>
      <c r="Y138" s="789"/>
    </row>
    <row r="139" spans="1:25" s="783" customFormat="1" ht="15.75" customHeight="1">
      <c r="A139" s="782"/>
      <c r="B139" s="803"/>
      <c r="C139" s="804"/>
      <c r="D139" s="804"/>
      <c r="E139" s="804"/>
      <c r="F139" s="804"/>
      <c r="G139" s="804"/>
      <c r="H139" s="804"/>
      <c r="I139" s="804"/>
      <c r="J139" s="782"/>
    </row>
    <row r="140" spans="1:25" s="783" customFormat="1" ht="48.75" hidden="1" customHeight="1">
      <c r="A140" s="782"/>
      <c r="B140" s="1265" t="s">
        <v>931</v>
      </c>
      <c r="C140" s="1266"/>
      <c r="D140" s="1266"/>
      <c r="E140" s="1266"/>
      <c r="F140" s="1297"/>
      <c r="G140" s="1298"/>
      <c r="H140" s="1298"/>
      <c r="I140" s="1299"/>
      <c r="J140" s="787"/>
      <c r="K140" s="787"/>
      <c r="L140" s="787"/>
      <c r="M140" s="787"/>
      <c r="N140" s="802"/>
      <c r="O140" s="787"/>
      <c r="P140" s="787"/>
      <c r="Q140" s="787"/>
      <c r="R140" s="787"/>
      <c r="S140" s="787"/>
      <c r="T140" s="787"/>
      <c r="U140" s="787"/>
      <c r="V140" s="787"/>
      <c r="W140" s="787"/>
      <c r="X140" s="787"/>
      <c r="Y140" s="787"/>
    </row>
    <row r="141" spans="1:25" s="783" customFormat="1" ht="81.75" hidden="1" customHeight="1">
      <c r="A141" s="782"/>
      <c r="B141" s="1302" t="s">
        <v>938</v>
      </c>
      <c r="C141" s="1303"/>
      <c r="D141" s="1303"/>
      <c r="E141" s="1304"/>
      <c r="F141" s="1297"/>
      <c r="G141" s="1298"/>
      <c r="H141" s="1298"/>
      <c r="I141" s="1299"/>
      <c r="J141" s="787"/>
      <c r="K141" s="787"/>
      <c r="L141" s="787"/>
      <c r="M141" s="787"/>
      <c r="N141" s="791"/>
      <c r="O141" s="787"/>
      <c r="P141" s="787"/>
      <c r="Q141" s="787"/>
      <c r="R141" s="787"/>
      <c r="S141" s="787"/>
      <c r="T141" s="787"/>
      <c r="U141" s="787"/>
      <c r="V141" s="787"/>
      <c r="W141" s="787"/>
      <c r="X141" s="787"/>
      <c r="Y141" s="787"/>
    </row>
    <row r="142" spans="1:25" s="783" customFormat="1" ht="34.5" hidden="1" customHeight="1">
      <c r="A142" s="800">
        <v>1</v>
      </c>
      <c r="B142" s="1276" t="s">
        <v>707</v>
      </c>
      <c r="C142" s="1277"/>
      <c r="D142" s="1277"/>
      <c r="E142" s="1305"/>
      <c r="F142" s="1297"/>
      <c r="G142" s="1298"/>
      <c r="H142" s="1298"/>
      <c r="I142" s="1299"/>
      <c r="J142" s="789"/>
      <c r="K142" s="789"/>
      <c r="L142" s="789"/>
      <c r="M142" s="789"/>
      <c r="N142" s="791"/>
      <c r="O142" s="789"/>
      <c r="P142" s="789"/>
      <c r="Q142" s="789"/>
      <c r="R142" s="789"/>
      <c r="S142" s="789"/>
      <c r="T142" s="789"/>
      <c r="U142" s="789"/>
      <c r="V142" s="789"/>
      <c r="W142" s="789"/>
      <c r="X142" s="789"/>
      <c r="Y142" s="789"/>
    </row>
    <row r="143" spans="1:25" s="783" customFormat="1" ht="14.25" hidden="1" customHeight="1">
      <c r="A143" s="855"/>
      <c r="B143" s="856"/>
      <c r="C143" s="856"/>
      <c r="D143" s="856"/>
      <c r="E143" s="856"/>
      <c r="F143" s="857"/>
      <c r="G143" s="857"/>
      <c r="H143" s="857"/>
      <c r="I143" s="857"/>
      <c r="J143" s="789"/>
      <c r="K143" s="789"/>
      <c r="L143" s="789"/>
      <c r="M143" s="789"/>
      <c r="N143" s="789"/>
      <c r="O143" s="789"/>
      <c r="P143" s="789"/>
      <c r="Q143" s="789"/>
      <c r="R143" s="789"/>
      <c r="S143" s="789"/>
      <c r="T143" s="789"/>
      <c r="U143" s="789"/>
      <c r="V143" s="789"/>
      <c r="W143" s="789"/>
      <c r="X143" s="789"/>
      <c r="Y143" s="789"/>
    </row>
    <row r="144" spans="1:25" s="783" customFormat="1" ht="33" hidden="1" customHeight="1">
      <c r="A144" s="800">
        <v>2</v>
      </c>
      <c r="B144" s="1276" t="s">
        <v>708</v>
      </c>
      <c r="C144" s="1277"/>
      <c r="D144" s="1277"/>
      <c r="E144" s="1277"/>
      <c r="F144" s="1297"/>
      <c r="G144" s="1298"/>
      <c r="H144" s="1298"/>
      <c r="I144" s="1299"/>
      <c r="J144" s="789"/>
      <c r="K144" s="789"/>
      <c r="L144" s="789"/>
      <c r="M144" s="789"/>
      <c r="N144" s="789"/>
      <c r="O144" s="789"/>
      <c r="P144" s="789"/>
      <c r="Q144" s="789"/>
      <c r="R144" s="789"/>
      <c r="S144" s="789"/>
      <c r="T144" s="789"/>
      <c r="U144" s="789"/>
      <c r="V144" s="789"/>
      <c r="W144" s="789"/>
      <c r="X144" s="789"/>
      <c r="Y144" s="789"/>
    </row>
    <row r="145" spans="1:25" s="783" customFormat="1" ht="14.25" hidden="1" customHeight="1">
      <c r="A145" s="855"/>
      <c r="B145" s="858"/>
      <c r="C145" s="858"/>
      <c r="D145" s="858"/>
      <c r="E145" s="858"/>
      <c r="F145" s="857"/>
      <c r="G145" s="857"/>
      <c r="H145" s="857"/>
      <c r="I145" s="857"/>
      <c r="J145" s="789"/>
      <c r="K145" s="789"/>
      <c r="L145" s="789"/>
      <c r="M145" s="789"/>
      <c r="N145" s="789"/>
      <c r="O145" s="789"/>
      <c r="P145" s="789"/>
      <c r="Q145" s="789"/>
      <c r="R145" s="789"/>
      <c r="S145" s="789"/>
      <c r="T145" s="789"/>
      <c r="U145" s="789"/>
      <c r="V145" s="789"/>
      <c r="W145" s="789"/>
      <c r="X145" s="789"/>
      <c r="Y145" s="789"/>
    </row>
    <row r="146" spans="1:25" s="783" customFormat="1" ht="20.25" hidden="1" customHeight="1">
      <c r="A146" s="1255">
        <v>3</v>
      </c>
      <c r="B146" s="1256" t="s">
        <v>716</v>
      </c>
      <c r="C146" s="1257"/>
      <c r="D146" s="1257"/>
      <c r="E146" s="1257"/>
      <c r="F146" s="1260"/>
      <c r="G146" s="1300"/>
      <c r="H146" s="1300"/>
      <c r="I146" s="1261"/>
      <c r="J146" s="789"/>
      <c r="K146" s="789"/>
      <c r="L146" s="789"/>
      <c r="M146" s="789"/>
      <c r="N146" s="789"/>
      <c r="O146" s="789"/>
      <c r="P146" s="789"/>
      <c r="Q146" s="789"/>
      <c r="R146" s="789"/>
      <c r="S146" s="789"/>
      <c r="T146" s="789"/>
      <c r="U146" s="789"/>
      <c r="V146" s="789"/>
      <c r="W146" s="789"/>
      <c r="X146" s="789"/>
      <c r="Y146" s="789"/>
    </row>
    <row r="147" spans="1:25" s="783" customFormat="1" ht="17.25" hidden="1" customHeight="1">
      <c r="A147" s="1255"/>
      <c r="B147" s="1258"/>
      <c r="C147" s="1259"/>
      <c r="D147" s="1259"/>
      <c r="E147" s="1259"/>
      <c r="F147" s="1262"/>
      <c r="G147" s="1301"/>
      <c r="H147" s="1301"/>
      <c r="I147" s="1263"/>
      <c r="J147" s="789"/>
      <c r="K147" s="789"/>
      <c r="L147" s="789"/>
      <c r="M147" s="789"/>
      <c r="N147" s="789"/>
      <c r="O147" s="789"/>
      <c r="P147" s="789"/>
      <c r="Q147" s="789"/>
      <c r="R147" s="789"/>
      <c r="S147" s="789"/>
      <c r="T147" s="789"/>
      <c r="U147" s="789"/>
      <c r="V147" s="789"/>
      <c r="W147" s="789"/>
      <c r="X147" s="789"/>
      <c r="Y147" s="789"/>
    </row>
    <row r="148" spans="1:25" s="783" customFormat="1" ht="21" hidden="1" customHeight="1">
      <c r="A148" s="800"/>
      <c r="B148" s="792"/>
      <c r="C148" s="786"/>
      <c r="D148" s="786"/>
      <c r="E148" s="845" t="s">
        <v>710</v>
      </c>
      <c r="F148" s="1262"/>
      <c r="G148" s="1301"/>
      <c r="H148" s="1301"/>
      <c r="I148" s="1263"/>
      <c r="J148" s="789"/>
      <c r="K148" s="789"/>
      <c r="L148" s="789"/>
      <c r="M148" s="789"/>
      <c r="N148" s="789"/>
      <c r="O148" s="789"/>
      <c r="P148" s="789"/>
      <c r="Q148" s="789"/>
      <c r="R148" s="789"/>
      <c r="S148" s="789"/>
      <c r="T148" s="789"/>
      <c r="U148" s="789"/>
      <c r="V148" s="789"/>
      <c r="W148" s="789"/>
      <c r="X148" s="789"/>
      <c r="Y148" s="789"/>
    </row>
    <row r="149" spans="1:25" s="783" customFormat="1" ht="21" hidden="1" customHeight="1">
      <c r="A149" s="800"/>
      <c r="B149" s="792"/>
      <c r="C149" s="786"/>
      <c r="D149" s="786"/>
      <c r="E149" s="845" t="s">
        <v>23</v>
      </c>
      <c r="F149" s="1262"/>
      <c r="G149" s="1301"/>
      <c r="H149" s="1301"/>
      <c r="I149" s="1263"/>
      <c r="J149" s="789"/>
      <c r="K149" s="789"/>
      <c r="L149" s="789"/>
      <c r="M149" s="789"/>
      <c r="N149" s="789"/>
      <c r="O149" s="789"/>
      <c r="P149" s="789"/>
      <c r="Q149" s="789"/>
      <c r="R149" s="789"/>
      <c r="S149" s="789"/>
      <c r="T149" s="789"/>
      <c r="U149" s="789"/>
      <c r="V149" s="789"/>
      <c r="W149" s="789"/>
      <c r="X149" s="789"/>
      <c r="Y149" s="789"/>
    </row>
    <row r="150" spans="1:25" s="783" customFormat="1" ht="18.75" hidden="1" customHeight="1">
      <c r="A150" s="800"/>
      <c r="B150" s="793"/>
      <c r="C150" s="794"/>
      <c r="D150" s="794"/>
      <c r="E150" s="846" t="s">
        <v>711</v>
      </c>
      <c r="F150" s="1310"/>
      <c r="G150" s="1311"/>
      <c r="H150" s="1311"/>
      <c r="I150" s="1312"/>
      <c r="J150" s="789"/>
      <c r="K150" s="789"/>
      <c r="L150" s="789"/>
      <c r="M150" s="789"/>
      <c r="N150" s="789"/>
      <c r="O150" s="789"/>
      <c r="P150" s="789"/>
      <c r="Q150" s="789"/>
      <c r="R150" s="789"/>
      <c r="S150" s="789"/>
      <c r="T150" s="789"/>
      <c r="U150" s="789"/>
      <c r="V150" s="789"/>
      <c r="W150" s="789"/>
      <c r="X150" s="789"/>
      <c r="Y150" s="789"/>
    </row>
    <row r="151" spans="1:25" s="783" customFormat="1" ht="18.75" hidden="1" customHeight="1">
      <c r="A151" s="800"/>
      <c r="B151" s="866"/>
      <c r="C151" s="860"/>
      <c r="D151" s="860"/>
      <c r="E151" s="861"/>
      <c r="F151" s="877"/>
      <c r="G151" s="878"/>
      <c r="H151" s="878"/>
      <c r="I151" s="879"/>
      <c r="J151" s="789"/>
      <c r="K151" s="789"/>
      <c r="L151" s="789"/>
      <c r="M151" s="789"/>
      <c r="N151" s="789"/>
      <c r="O151" s="789"/>
      <c r="P151" s="789"/>
      <c r="Q151" s="789"/>
      <c r="R151" s="789"/>
      <c r="S151" s="789"/>
      <c r="T151" s="789"/>
      <c r="U151" s="789"/>
      <c r="V151" s="789"/>
      <c r="W151" s="789"/>
      <c r="X151" s="789"/>
      <c r="Y151" s="789"/>
    </row>
    <row r="152" spans="1:25" s="783" customFormat="1" ht="52.5" hidden="1" customHeight="1">
      <c r="A152" s="853" t="s">
        <v>932</v>
      </c>
      <c r="B152" s="1281" t="s">
        <v>939</v>
      </c>
      <c r="C152" s="1282"/>
      <c r="D152" s="1282"/>
      <c r="E152" s="1282"/>
      <c r="F152" s="799"/>
      <c r="G152" s="795"/>
      <c r="H152" s="796"/>
      <c r="I152" s="796"/>
      <c r="J152" s="789"/>
      <c r="K152" s="789"/>
      <c r="L152" s="789"/>
      <c r="M152" s="789"/>
      <c r="N152" s="789"/>
      <c r="O152" s="789"/>
      <c r="P152" s="789"/>
      <c r="Q152" s="789"/>
      <c r="R152" s="789"/>
      <c r="S152" s="789"/>
      <c r="T152" s="789"/>
      <c r="U152" s="789"/>
      <c r="V152" s="789"/>
      <c r="W152" s="789"/>
      <c r="X152" s="789"/>
      <c r="Y152" s="789"/>
    </row>
    <row r="153" spans="1:25" s="783" customFormat="1" ht="19.5" hidden="1" customHeight="1">
      <c r="A153" s="782"/>
      <c r="B153" s="1283" t="s">
        <v>940</v>
      </c>
      <c r="C153" s="1284"/>
      <c r="D153" s="1284"/>
      <c r="E153" s="1284"/>
      <c r="F153" s="786"/>
      <c r="G153" s="786"/>
      <c r="H153" s="786"/>
      <c r="I153" s="865"/>
      <c r="J153" s="789"/>
      <c r="K153" s="789"/>
      <c r="L153" s="789"/>
      <c r="M153" s="789"/>
      <c r="N153" s="789"/>
      <c r="O153" s="789"/>
      <c r="P153" s="789"/>
      <c r="Q153" s="789"/>
      <c r="R153" s="789"/>
      <c r="S153" s="789"/>
      <c r="T153" s="789"/>
      <c r="U153" s="789"/>
      <c r="V153" s="789"/>
      <c r="W153" s="789"/>
      <c r="X153" s="789"/>
      <c r="Y153" s="789"/>
    </row>
    <row r="154" spans="1:25" s="783" customFormat="1" ht="35.450000000000003" hidden="1" customHeight="1">
      <c r="A154" s="782"/>
      <c r="B154" s="1313"/>
      <c r="C154" s="1286"/>
      <c r="D154" s="1286"/>
      <c r="E154" s="1286"/>
      <c r="F154" s="799"/>
      <c r="G154" s="795"/>
      <c r="H154" s="796"/>
      <c r="I154" s="796"/>
      <c r="J154" s="789"/>
      <c r="K154" s="789"/>
      <c r="L154" s="789"/>
      <c r="M154" s="789"/>
      <c r="N154" s="789"/>
      <c r="O154" s="789"/>
      <c r="P154" s="789"/>
      <c r="Q154" s="789"/>
      <c r="R154" s="789"/>
      <c r="S154" s="789"/>
      <c r="T154" s="789"/>
      <c r="U154" s="789"/>
      <c r="V154" s="789"/>
      <c r="W154" s="789"/>
      <c r="X154" s="789"/>
      <c r="Y154" s="789"/>
    </row>
    <row r="155" spans="1:25" s="783" customFormat="1" ht="13.5" hidden="1" customHeight="1">
      <c r="A155" s="782"/>
      <c r="B155" s="866"/>
      <c r="C155" s="860"/>
      <c r="D155" s="860"/>
      <c r="E155" s="861"/>
      <c r="F155" s="807"/>
      <c r="G155" s="807"/>
      <c r="H155" s="807"/>
      <c r="I155" s="867"/>
      <c r="J155" s="789"/>
      <c r="K155" s="789"/>
      <c r="L155" s="789"/>
      <c r="M155" s="789"/>
      <c r="N155" s="789"/>
      <c r="O155" s="789"/>
      <c r="P155" s="789"/>
      <c r="Q155" s="789"/>
      <c r="R155" s="789"/>
      <c r="S155" s="789"/>
      <c r="T155" s="789"/>
      <c r="U155" s="789"/>
      <c r="V155" s="789"/>
      <c r="W155" s="789"/>
      <c r="X155" s="789"/>
      <c r="Y155" s="789"/>
    </row>
    <row r="156" spans="1:25" s="783" customFormat="1" ht="34.5" hidden="1" customHeight="1">
      <c r="A156" s="800"/>
      <c r="B156" s="1285"/>
      <c r="C156" s="1286"/>
      <c r="D156" s="1286"/>
      <c r="E156" s="1286"/>
      <c r="F156" s="1287"/>
      <c r="G156" s="1288"/>
      <c r="H156" s="1287"/>
      <c r="I156" s="1288"/>
      <c r="J156" s="789"/>
      <c r="K156" s="789"/>
      <c r="L156" s="789"/>
      <c r="M156" s="789"/>
      <c r="N156" s="789"/>
      <c r="O156" s="789"/>
      <c r="P156" s="789"/>
      <c r="Q156" s="789"/>
      <c r="R156" s="789"/>
      <c r="S156" s="789"/>
      <c r="T156" s="789"/>
      <c r="U156" s="789"/>
      <c r="V156" s="789"/>
      <c r="W156" s="789"/>
      <c r="X156" s="789"/>
      <c r="Y156" s="789"/>
    </row>
    <row r="157" spans="1:25" s="783" customFormat="1" ht="10.5" hidden="1" customHeight="1">
      <c r="A157" s="800"/>
      <c r="B157" s="866"/>
      <c r="C157" s="860"/>
      <c r="D157" s="860"/>
      <c r="E157" s="861"/>
      <c r="F157" s="807"/>
      <c r="G157" s="807"/>
      <c r="H157" s="807"/>
      <c r="I157" s="867"/>
      <c r="J157" s="789"/>
      <c r="K157" s="789"/>
      <c r="L157" s="789"/>
      <c r="M157" s="789"/>
      <c r="N157" s="789"/>
      <c r="O157" s="789"/>
      <c r="P157" s="789"/>
      <c r="Q157" s="789"/>
      <c r="R157" s="789"/>
      <c r="S157" s="789"/>
      <c r="T157" s="789"/>
      <c r="U157" s="789"/>
      <c r="V157" s="789"/>
      <c r="W157" s="789"/>
      <c r="X157" s="789"/>
      <c r="Y157" s="789"/>
    </row>
    <row r="158" spans="1:25" s="783" customFormat="1" ht="24.95" hidden="1" customHeight="1">
      <c r="A158" s="800"/>
      <c r="B158" s="1285" t="s">
        <v>712</v>
      </c>
      <c r="C158" s="1286"/>
      <c r="D158" s="1286"/>
      <c r="E158" s="1286"/>
      <c r="F158" s="799"/>
      <c r="G158" s="795"/>
      <c r="H158" s="796"/>
      <c r="I158" s="796"/>
      <c r="J158" s="789"/>
      <c r="K158" s="789"/>
      <c r="L158" s="789"/>
      <c r="M158" s="789"/>
      <c r="N158" s="789"/>
      <c r="O158" s="789"/>
      <c r="P158" s="789"/>
      <c r="Q158" s="789"/>
      <c r="R158" s="789"/>
      <c r="S158" s="789"/>
      <c r="T158" s="789"/>
      <c r="U158" s="789"/>
      <c r="V158" s="789"/>
      <c r="W158" s="789"/>
      <c r="X158" s="789"/>
      <c r="Y158" s="789"/>
    </row>
    <row r="159" spans="1:25" s="783" customFormat="1" ht="11.25" hidden="1" customHeight="1">
      <c r="A159" s="800"/>
      <c r="B159" s="866"/>
      <c r="C159" s="860"/>
      <c r="D159" s="860"/>
      <c r="E159" s="861"/>
      <c r="F159" s="807"/>
      <c r="G159" s="807"/>
      <c r="H159" s="807"/>
      <c r="I159" s="867"/>
      <c r="J159" s="789"/>
      <c r="K159" s="789"/>
      <c r="L159" s="789"/>
      <c r="M159" s="789"/>
      <c r="N159" s="789"/>
      <c r="O159" s="789"/>
      <c r="P159" s="789"/>
      <c r="Q159" s="789"/>
      <c r="R159" s="789"/>
      <c r="S159" s="789"/>
      <c r="T159" s="789"/>
      <c r="U159" s="789"/>
      <c r="V159" s="789"/>
      <c r="W159" s="789"/>
      <c r="X159" s="789"/>
      <c r="Y159" s="789"/>
    </row>
    <row r="160" spans="1:25" s="783" customFormat="1" ht="33.75" hidden="1" customHeight="1">
      <c r="A160" s="853" t="s">
        <v>933</v>
      </c>
      <c r="B160" s="1258" t="s">
        <v>941</v>
      </c>
      <c r="C160" s="1259"/>
      <c r="D160" s="1259"/>
      <c r="E160" s="1259"/>
      <c r="F160" s="799"/>
      <c r="G160" s="795"/>
      <c r="H160" s="796"/>
      <c r="I160" s="796"/>
      <c r="J160" s="789"/>
      <c r="K160" s="789"/>
      <c r="L160" s="789"/>
      <c r="M160" s="789"/>
      <c r="N160" s="789"/>
      <c r="O160" s="789"/>
      <c r="P160" s="789"/>
      <c r="Q160" s="789"/>
      <c r="R160" s="789"/>
      <c r="S160" s="789"/>
      <c r="T160" s="789"/>
      <c r="U160" s="789"/>
      <c r="V160" s="789"/>
      <c r="W160" s="789"/>
      <c r="X160" s="789"/>
      <c r="Y160" s="789"/>
    </row>
    <row r="161" spans="1:25" s="783" customFormat="1" ht="11.25" hidden="1" customHeight="1">
      <c r="A161" s="800"/>
      <c r="B161" s="866"/>
      <c r="C161" s="860"/>
      <c r="D161" s="860"/>
      <c r="E161" s="861"/>
      <c r="F161" s="807"/>
      <c r="G161" s="807"/>
      <c r="H161" s="807"/>
      <c r="I161" s="867"/>
      <c r="J161" s="789"/>
      <c r="K161" s="789"/>
      <c r="L161" s="789"/>
      <c r="M161" s="789"/>
      <c r="N161" s="789"/>
      <c r="O161" s="789"/>
      <c r="P161" s="789"/>
      <c r="Q161" s="789"/>
      <c r="R161" s="789"/>
      <c r="S161" s="789"/>
      <c r="T161" s="789"/>
      <c r="U161" s="789"/>
      <c r="V161" s="789"/>
      <c r="W161" s="789"/>
      <c r="X161" s="789"/>
      <c r="Y161" s="789"/>
    </row>
    <row r="162" spans="1:25" s="783" customFormat="1" ht="17.25" hidden="1" customHeight="1">
      <c r="A162" s="800"/>
      <c r="B162" s="1285"/>
      <c r="C162" s="1286"/>
      <c r="D162" s="1286"/>
      <c r="E162" s="1286"/>
      <c r="F162" s="1306"/>
      <c r="G162" s="1307"/>
      <c r="H162" s="1308"/>
      <c r="I162" s="1309"/>
      <c r="J162" s="789"/>
      <c r="K162" s="789"/>
      <c r="L162" s="789"/>
      <c r="M162" s="789"/>
      <c r="N162" s="789"/>
      <c r="O162" s="789"/>
      <c r="P162" s="789"/>
      <c r="Q162" s="789"/>
      <c r="R162" s="789"/>
      <c r="S162" s="789"/>
      <c r="T162" s="789"/>
      <c r="U162" s="789"/>
      <c r="V162" s="789"/>
      <c r="W162" s="789"/>
      <c r="X162" s="789"/>
      <c r="Y162" s="789"/>
    </row>
    <row r="163" spans="1:25" s="783" customFormat="1" ht="24.95" hidden="1" customHeight="1">
      <c r="A163" s="800"/>
      <c r="B163" s="1279" t="s">
        <v>713</v>
      </c>
      <c r="C163" s="1280"/>
      <c r="D163" s="1280"/>
      <c r="E163" s="1280"/>
      <c r="F163" s="868"/>
      <c r="G163" s="869"/>
      <c r="H163" s="798"/>
      <c r="I163" s="797"/>
      <c r="J163" s="789"/>
      <c r="K163" s="789"/>
      <c r="L163" s="789"/>
      <c r="M163" s="789"/>
      <c r="N163" s="789"/>
      <c r="O163" s="789"/>
      <c r="P163" s="789"/>
      <c r="Q163" s="789"/>
      <c r="R163" s="789"/>
      <c r="S163" s="789"/>
      <c r="T163" s="789"/>
      <c r="U163" s="789"/>
      <c r="V163" s="789"/>
      <c r="W163" s="789"/>
      <c r="X163" s="789"/>
      <c r="Y163" s="789"/>
    </row>
    <row r="164" spans="1:25" s="783" customFormat="1" ht="31.5" hidden="1" customHeight="1">
      <c r="A164" s="800"/>
      <c r="B164" s="1285" t="s">
        <v>714</v>
      </c>
      <c r="C164" s="1286"/>
      <c r="D164" s="1286"/>
      <c r="E164" s="1286"/>
      <c r="F164" s="870"/>
      <c r="G164" s="871"/>
      <c r="H164" s="805"/>
      <c r="I164" s="806"/>
      <c r="J164" s="789"/>
      <c r="K164" s="789"/>
      <c r="L164" s="789"/>
      <c r="M164" s="789"/>
      <c r="N164" s="789"/>
      <c r="O164" s="789"/>
      <c r="P164" s="789"/>
      <c r="Q164" s="789"/>
      <c r="R164" s="789"/>
      <c r="S164" s="789"/>
      <c r="T164" s="789"/>
      <c r="U164" s="789"/>
      <c r="V164" s="789"/>
      <c r="W164" s="789"/>
      <c r="X164" s="789"/>
      <c r="Y164" s="789"/>
    </row>
    <row r="165" spans="1:25" s="783" customFormat="1" ht="15.75" hidden="1" customHeight="1">
      <c r="A165" s="800"/>
      <c r="B165" s="872"/>
      <c r="C165" s="873"/>
      <c r="D165" s="873"/>
      <c r="E165" s="873"/>
      <c r="F165" s="1315"/>
      <c r="G165" s="1316"/>
      <c r="H165" s="805"/>
      <c r="I165" s="806"/>
      <c r="J165" s="789"/>
      <c r="K165" s="789"/>
      <c r="L165" s="789"/>
      <c r="M165" s="789"/>
      <c r="N165" s="789"/>
      <c r="O165" s="789"/>
      <c r="P165" s="789"/>
      <c r="Q165" s="789"/>
      <c r="R165" s="789"/>
      <c r="S165" s="789"/>
      <c r="T165" s="789"/>
      <c r="U165" s="789"/>
      <c r="V165" s="789"/>
      <c r="W165" s="789"/>
      <c r="X165" s="789"/>
      <c r="Y165" s="789"/>
    </row>
    <row r="166" spans="1:25" s="783" customFormat="1" ht="21" hidden="1" customHeight="1">
      <c r="A166" s="800"/>
      <c r="B166" s="874"/>
      <c r="C166" s="801"/>
      <c r="D166" s="801"/>
      <c r="E166" s="801"/>
      <c r="F166" s="1317"/>
      <c r="G166" s="1318"/>
      <c r="H166" s="805"/>
      <c r="I166" s="806"/>
      <c r="J166" s="789"/>
      <c r="K166" s="789"/>
      <c r="L166" s="789"/>
      <c r="M166" s="789"/>
      <c r="N166" s="789"/>
      <c r="O166" s="789"/>
      <c r="P166" s="789"/>
      <c r="Q166" s="789"/>
      <c r="R166" s="789"/>
      <c r="S166" s="789"/>
      <c r="T166" s="789"/>
      <c r="U166" s="789"/>
      <c r="V166" s="789"/>
      <c r="W166" s="789"/>
      <c r="X166" s="789"/>
      <c r="Y166" s="789"/>
    </row>
    <row r="167" spans="1:25" s="783" customFormat="1" ht="48" hidden="1" customHeight="1">
      <c r="A167" s="800"/>
      <c r="B167" s="842"/>
      <c r="C167" s="843"/>
      <c r="D167" s="843"/>
      <c r="E167" s="843"/>
      <c r="F167" s="1319"/>
      <c r="G167" s="1320"/>
      <c r="H167" s="875"/>
      <c r="I167" s="876"/>
      <c r="J167" s="789"/>
      <c r="K167" s="789"/>
      <c r="L167" s="789"/>
      <c r="M167" s="789"/>
      <c r="N167" s="789"/>
      <c r="O167" s="789"/>
      <c r="P167" s="789"/>
      <c r="Q167" s="789"/>
      <c r="R167" s="789"/>
      <c r="S167" s="789"/>
      <c r="T167" s="789"/>
      <c r="U167" s="789"/>
      <c r="V167" s="789"/>
      <c r="W167" s="789"/>
      <c r="X167" s="789"/>
      <c r="Y167" s="789"/>
    </row>
    <row r="168" spans="1:25" s="783" customFormat="1" ht="24.95" hidden="1" customHeight="1">
      <c r="A168" s="800"/>
      <c r="B168" s="859"/>
      <c r="C168" s="860"/>
      <c r="D168" s="860"/>
      <c r="E168" s="861"/>
      <c r="F168" s="807"/>
      <c r="G168" s="807"/>
      <c r="H168" s="807"/>
      <c r="I168" s="807"/>
      <c r="J168" s="789"/>
      <c r="K168" s="789"/>
      <c r="L168" s="789"/>
      <c r="M168" s="789"/>
      <c r="N168" s="789"/>
      <c r="O168" s="789"/>
      <c r="P168" s="789"/>
      <c r="Q168" s="789"/>
      <c r="R168" s="789"/>
      <c r="S168" s="789"/>
      <c r="T168" s="789"/>
      <c r="U168" s="789"/>
      <c r="V168" s="789"/>
      <c r="W168" s="789"/>
      <c r="X168" s="789"/>
      <c r="Y168" s="789"/>
    </row>
    <row r="169" spans="1:25" s="783" customFormat="1" ht="12.75" hidden="1" customHeight="1">
      <c r="A169" s="800"/>
      <c r="B169" s="874"/>
      <c r="C169" s="801"/>
      <c r="D169" s="801"/>
      <c r="E169" s="801"/>
      <c r="F169" s="864"/>
      <c r="G169" s="864"/>
      <c r="H169" s="864"/>
      <c r="I169" s="864"/>
      <c r="J169" s="789"/>
      <c r="K169" s="789"/>
      <c r="L169" s="789"/>
      <c r="M169" s="789"/>
      <c r="N169" s="789"/>
      <c r="O169" s="789"/>
      <c r="P169" s="789"/>
      <c r="Q169" s="789"/>
      <c r="R169" s="789"/>
      <c r="S169" s="789"/>
      <c r="T169" s="789"/>
      <c r="U169" s="789"/>
      <c r="V169" s="789"/>
      <c r="W169" s="789"/>
      <c r="X169" s="789"/>
      <c r="Y169" s="789"/>
    </row>
    <row r="170" spans="1:25" s="783" customFormat="1" ht="66" hidden="1" customHeight="1">
      <c r="A170" s="800"/>
      <c r="B170" s="1285" t="s">
        <v>934</v>
      </c>
      <c r="C170" s="1286"/>
      <c r="D170" s="1286"/>
      <c r="E170" s="1286"/>
      <c r="F170" s="1286"/>
      <c r="G170" s="1286"/>
      <c r="H170" s="1321"/>
      <c r="I170" s="841"/>
      <c r="J170" s="789"/>
      <c r="K170" s="789" t="s">
        <v>632</v>
      </c>
      <c r="L170" s="789"/>
      <c r="M170" s="789"/>
      <c r="N170" s="789"/>
      <c r="O170" s="789"/>
      <c r="P170" s="789"/>
      <c r="Q170" s="789"/>
      <c r="R170" s="789"/>
      <c r="S170" s="789"/>
      <c r="T170" s="789"/>
      <c r="U170" s="789"/>
      <c r="V170" s="789"/>
      <c r="W170" s="789"/>
      <c r="X170" s="789"/>
      <c r="Y170" s="789"/>
    </row>
    <row r="171" spans="1:25" s="783" customFormat="1" ht="10.5" hidden="1" customHeight="1">
      <c r="A171" s="800"/>
      <c r="B171" s="872"/>
      <c r="C171" s="873"/>
      <c r="D171" s="873"/>
      <c r="E171" s="873"/>
      <c r="F171" s="864"/>
      <c r="G171" s="864"/>
      <c r="H171" s="864"/>
      <c r="I171" s="880"/>
      <c r="J171" s="789"/>
      <c r="K171" s="789" t="s">
        <v>482</v>
      </c>
      <c r="L171" s="789"/>
      <c r="M171" s="789"/>
      <c r="N171" s="789"/>
      <c r="O171" s="789"/>
      <c r="P171" s="789"/>
      <c r="Q171" s="789"/>
      <c r="R171" s="789"/>
      <c r="S171" s="789"/>
      <c r="T171" s="789"/>
      <c r="U171" s="789"/>
      <c r="V171" s="789"/>
      <c r="W171" s="789"/>
      <c r="X171" s="789"/>
      <c r="Y171" s="789"/>
    </row>
    <row r="172" spans="1:25" s="783" customFormat="1" ht="57" hidden="1" customHeight="1">
      <c r="A172" s="800"/>
      <c r="B172" s="1285" t="s">
        <v>935</v>
      </c>
      <c r="C172" s="1286"/>
      <c r="D172" s="1286"/>
      <c r="E172" s="1286"/>
      <c r="F172" s="1286"/>
      <c r="G172" s="1286"/>
      <c r="H172" s="1286"/>
      <c r="I172" s="841"/>
      <c r="J172" s="789"/>
      <c r="K172" s="789"/>
      <c r="L172" s="789"/>
      <c r="M172" s="789"/>
      <c r="N172" s="789"/>
      <c r="O172" s="789"/>
      <c r="P172" s="789"/>
      <c r="Q172" s="789"/>
      <c r="R172" s="789"/>
      <c r="S172" s="789"/>
      <c r="T172" s="789"/>
      <c r="U172" s="789"/>
      <c r="V172" s="789"/>
      <c r="W172" s="789"/>
      <c r="X172" s="789"/>
      <c r="Y172" s="789"/>
    </row>
    <row r="173" spans="1:25" s="783" customFormat="1" ht="13.5" hidden="1" customHeight="1">
      <c r="A173" s="800"/>
      <c r="B173" s="874"/>
      <c r="C173" s="801"/>
      <c r="D173" s="801"/>
      <c r="E173" s="801"/>
      <c r="F173" s="863"/>
      <c r="G173" s="864"/>
      <c r="H173" s="864"/>
      <c r="I173" s="880"/>
      <c r="J173" s="789"/>
      <c r="K173" s="789"/>
      <c r="L173" s="789"/>
      <c r="M173" s="789"/>
      <c r="N173" s="789"/>
      <c r="O173" s="789"/>
      <c r="P173" s="789"/>
      <c r="Q173" s="789"/>
      <c r="R173" s="789"/>
      <c r="S173" s="789"/>
      <c r="T173" s="789"/>
      <c r="U173" s="789"/>
      <c r="V173" s="789"/>
      <c r="W173" s="789"/>
      <c r="X173" s="789"/>
      <c r="Y173" s="789"/>
    </row>
    <row r="174" spans="1:25" s="783" customFormat="1" ht="90" hidden="1" customHeight="1">
      <c r="A174" s="800"/>
      <c r="B174" s="1285" t="s">
        <v>936</v>
      </c>
      <c r="C174" s="1286"/>
      <c r="D174" s="1286"/>
      <c r="E174" s="1286"/>
      <c r="F174" s="1286"/>
      <c r="G174" s="1286"/>
      <c r="H174" s="1286"/>
      <c r="I174" s="841"/>
      <c r="J174" s="789"/>
      <c r="K174" s="789"/>
      <c r="L174" s="789"/>
      <c r="M174" s="789"/>
      <c r="N174" s="789"/>
      <c r="O174" s="789"/>
      <c r="P174" s="789"/>
      <c r="Q174" s="789"/>
      <c r="R174" s="789"/>
      <c r="S174" s="789"/>
      <c r="T174" s="789"/>
      <c r="U174" s="789"/>
      <c r="V174" s="789"/>
      <c r="W174" s="789"/>
      <c r="X174" s="789"/>
      <c r="Y174" s="789"/>
    </row>
    <row r="175" spans="1:25" s="783" customFormat="1" ht="12.75" hidden="1" customHeight="1">
      <c r="A175" s="800"/>
      <c r="B175" s="1285"/>
      <c r="C175" s="1286"/>
      <c r="D175" s="1286"/>
      <c r="E175" s="1286"/>
      <c r="F175" s="864"/>
      <c r="G175" s="864"/>
      <c r="H175" s="864"/>
      <c r="I175" s="880"/>
      <c r="J175" s="789"/>
      <c r="K175" s="789"/>
      <c r="L175" s="789"/>
      <c r="M175" s="789"/>
      <c r="N175" s="789"/>
      <c r="O175" s="789"/>
      <c r="P175" s="789"/>
      <c r="Q175" s="789"/>
      <c r="R175" s="789"/>
      <c r="S175" s="789"/>
      <c r="T175" s="789"/>
      <c r="U175" s="789"/>
      <c r="V175" s="789"/>
      <c r="W175" s="789"/>
      <c r="X175" s="789"/>
      <c r="Y175" s="789"/>
    </row>
    <row r="176" spans="1:25" s="783" customFormat="1" ht="98.25" hidden="1" customHeight="1">
      <c r="A176" s="800"/>
      <c r="B176" s="1291" t="s">
        <v>715</v>
      </c>
      <c r="C176" s="1292"/>
      <c r="D176" s="1292"/>
      <c r="E176" s="1292"/>
      <c r="F176" s="1314"/>
      <c r="G176" s="1298"/>
      <c r="H176" s="1298"/>
      <c r="I176" s="1299"/>
      <c r="J176" s="789"/>
      <c r="K176" s="789"/>
      <c r="L176" s="789"/>
      <c r="M176" s="789"/>
      <c r="N176" s="789"/>
      <c r="O176" s="789"/>
      <c r="P176" s="789"/>
      <c r="Q176" s="789"/>
      <c r="R176" s="789"/>
      <c r="S176" s="789"/>
      <c r="T176" s="789"/>
      <c r="U176" s="789"/>
      <c r="V176" s="789"/>
      <c r="W176" s="789"/>
      <c r="X176" s="789"/>
      <c r="Y176" s="789"/>
    </row>
    <row r="177" spans="1:24" s="783" customFormat="1" ht="12" customHeight="1">
      <c r="A177" s="782"/>
      <c r="B177" s="782"/>
      <c r="C177" s="782"/>
      <c r="D177" s="782"/>
      <c r="E177" s="782"/>
      <c r="F177" s="782"/>
      <c r="G177" s="782"/>
      <c r="H177" s="782"/>
      <c r="I177" s="782"/>
      <c r="J177" s="782"/>
    </row>
    <row r="178" spans="1:24" ht="21" hidden="1" customHeight="1">
      <c r="A178" s="426"/>
      <c r="B178" s="808"/>
      <c r="C178" s="808"/>
      <c r="D178" s="808"/>
      <c r="E178" s="579"/>
      <c r="F178" s="579"/>
      <c r="G178" s="579"/>
      <c r="H178" s="809"/>
      <c r="I178" s="580"/>
      <c r="J178" s="580"/>
      <c r="K178" s="580"/>
      <c r="L178" s="580"/>
      <c r="M178" s="581"/>
      <c r="N178" s="580"/>
      <c r="O178" s="580"/>
      <c r="P178" s="580"/>
      <c r="Q178" s="580"/>
      <c r="R178" s="580"/>
      <c r="S178" s="580"/>
      <c r="T178" s="580"/>
      <c r="U178" s="580"/>
      <c r="V178" s="580"/>
      <c r="W178" s="580"/>
      <c r="X178" s="580"/>
    </row>
    <row r="179" spans="1:24" ht="10.5" hidden="1" customHeight="1">
      <c r="A179" s="426"/>
      <c r="B179" s="808"/>
      <c r="C179" s="808"/>
      <c r="D179" s="808"/>
      <c r="E179" s="579"/>
      <c r="F179" s="579"/>
      <c r="G179" s="579"/>
      <c r="H179" s="809"/>
      <c r="I179" s="580"/>
      <c r="J179" s="580"/>
      <c r="K179" s="580"/>
      <c r="L179" s="580"/>
      <c r="M179" s="581"/>
      <c r="N179" s="580"/>
      <c r="O179" s="580"/>
      <c r="P179" s="580"/>
      <c r="Q179" s="580"/>
      <c r="R179" s="580"/>
      <c r="S179" s="580"/>
      <c r="T179" s="580"/>
      <c r="U179" s="580"/>
      <c r="V179" s="580"/>
      <c r="W179" s="580"/>
      <c r="X179" s="580"/>
    </row>
    <row r="180" spans="1:24" ht="10.5" hidden="1" customHeight="1">
      <c r="A180" s="426"/>
      <c r="B180" s="808"/>
      <c r="C180" s="808"/>
      <c r="D180" s="808"/>
      <c r="E180" s="579"/>
      <c r="F180" s="579"/>
      <c r="G180" s="579"/>
      <c r="H180" s="809"/>
      <c r="I180" s="580"/>
      <c r="J180" s="580"/>
      <c r="K180" s="580"/>
      <c r="L180" s="580"/>
      <c r="M180" s="581"/>
      <c r="N180" s="580"/>
      <c r="O180" s="580"/>
      <c r="P180" s="580"/>
      <c r="Q180" s="580"/>
      <c r="R180" s="580"/>
      <c r="S180" s="580"/>
      <c r="T180" s="580"/>
      <c r="U180" s="580"/>
      <c r="V180" s="580"/>
      <c r="W180" s="580"/>
      <c r="X180" s="580"/>
    </row>
    <row r="181" spans="1:24" ht="10.5" hidden="1" customHeight="1">
      <c r="A181" s="426"/>
      <c r="B181" s="808"/>
      <c r="C181" s="808"/>
      <c r="D181" s="808"/>
      <c r="E181" s="579"/>
      <c r="F181" s="579"/>
      <c r="G181" s="579"/>
      <c r="H181" s="809"/>
      <c r="I181" s="580"/>
      <c r="J181" s="580"/>
      <c r="K181" s="580"/>
      <c r="L181" s="580"/>
      <c r="M181" s="581"/>
      <c r="N181" s="580"/>
      <c r="O181" s="580"/>
      <c r="P181" s="580"/>
      <c r="Q181" s="580"/>
      <c r="R181" s="580"/>
      <c r="S181" s="580"/>
      <c r="T181" s="580"/>
      <c r="U181" s="580"/>
      <c r="V181" s="580"/>
      <c r="W181" s="580"/>
      <c r="X181" s="580"/>
    </row>
    <row r="182" spans="1:24" ht="10.5" hidden="1" customHeight="1">
      <c r="A182" s="426"/>
      <c r="B182" s="808"/>
      <c r="C182" s="808"/>
      <c r="D182" s="808"/>
      <c r="E182" s="579"/>
      <c r="F182" s="579"/>
      <c r="G182" s="579"/>
      <c r="H182" s="809"/>
      <c r="I182" s="580"/>
      <c r="J182" s="580"/>
      <c r="K182" s="580"/>
      <c r="L182" s="580"/>
      <c r="M182" s="581"/>
      <c r="N182" s="580"/>
      <c r="O182" s="580"/>
      <c r="P182" s="580"/>
      <c r="Q182" s="580"/>
      <c r="R182" s="580"/>
      <c r="S182" s="580"/>
      <c r="T182" s="580"/>
      <c r="U182" s="580"/>
      <c r="V182" s="580"/>
      <c r="W182" s="580"/>
      <c r="X182" s="580"/>
    </row>
    <row r="183" spans="1:24" ht="9.75" hidden="1" customHeight="1">
      <c r="A183" s="881"/>
      <c r="B183" s="426"/>
      <c r="C183" s="882"/>
      <c r="D183" s="883"/>
      <c r="E183" s="808"/>
      <c r="F183" s="808"/>
      <c r="G183" s="808"/>
      <c r="H183" s="884"/>
      <c r="I183" s="582"/>
      <c r="J183" s="582"/>
      <c r="K183" s="582"/>
      <c r="L183" s="582"/>
      <c r="M183" s="582"/>
      <c r="N183" s="582"/>
      <c r="O183" s="582"/>
      <c r="P183" s="582"/>
      <c r="Q183" s="582"/>
      <c r="R183" s="582"/>
      <c r="S183" s="582"/>
      <c r="T183" s="582"/>
      <c r="U183" s="582"/>
      <c r="V183" s="582"/>
      <c r="W183" s="582"/>
      <c r="X183" s="582"/>
    </row>
    <row r="184" spans="1:24" ht="15.75" hidden="1" customHeight="1">
      <c r="A184" s="540"/>
      <c r="B184" s="818"/>
      <c r="C184" s="818"/>
      <c r="D184" s="818"/>
      <c r="E184" s="818"/>
      <c r="F184" s="818"/>
      <c r="G184" s="818"/>
      <c r="H184" s="818"/>
      <c r="I184" s="818"/>
    </row>
    <row r="185" spans="1:24" ht="16.5" customHeight="1">
      <c r="A185" s="810" t="s">
        <v>918</v>
      </c>
      <c r="B185" s="1227" t="s">
        <v>879</v>
      </c>
      <c r="C185" s="1227"/>
      <c r="D185" s="1227"/>
      <c r="E185" s="1227"/>
      <c r="F185" s="1227"/>
      <c r="G185" s="1227"/>
      <c r="H185" s="1227"/>
      <c r="I185" s="818"/>
    </row>
    <row r="186" spans="1:24" ht="9" customHeight="1">
      <c r="A186" s="818"/>
      <c r="B186" s="849"/>
      <c r="C186" s="849"/>
      <c r="D186" s="849"/>
      <c r="E186" s="849"/>
      <c r="F186" s="849"/>
      <c r="G186" s="849"/>
      <c r="H186" s="818"/>
      <c r="I186" s="818"/>
    </row>
    <row r="187" spans="1:24" ht="27" customHeight="1">
      <c r="A187" s="811"/>
      <c r="B187" s="1164" t="s">
        <v>993</v>
      </c>
      <c r="C187" s="1164"/>
      <c r="D187" s="1164"/>
      <c r="E187" s="1164"/>
      <c r="F187" s="1164"/>
      <c r="G187" s="1164"/>
      <c r="H187" s="1164"/>
    </row>
    <row r="188" spans="1:24" ht="9" customHeight="1">
      <c r="A188" s="818"/>
      <c r="B188" s="849"/>
      <c r="C188" s="849"/>
      <c r="D188" s="849"/>
      <c r="E188" s="849"/>
      <c r="F188" s="849"/>
      <c r="G188" s="849"/>
      <c r="H188" s="818"/>
      <c r="I188" s="818"/>
    </row>
    <row r="189" spans="1:24" ht="225.75" customHeight="1">
      <c r="A189" s="583"/>
      <c r="B189" s="1323" t="s">
        <v>992</v>
      </c>
      <c r="C189" s="1323"/>
      <c r="D189" s="1323"/>
      <c r="E189" s="1323"/>
      <c r="F189" s="1323"/>
      <c r="G189" s="1323"/>
      <c r="H189" s="1323"/>
      <c r="I189" s="1323"/>
    </row>
    <row r="190" spans="1:24" ht="14.25" customHeight="1">
      <c r="A190" s="818"/>
      <c r="B190" s="812"/>
      <c r="C190" s="812"/>
      <c r="D190" s="812"/>
      <c r="E190" s="812"/>
      <c r="F190" s="812"/>
      <c r="G190" s="812"/>
      <c r="H190" s="812"/>
      <c r="I190" s="818"/>
    </row>
    <row r="191" spans="1:24" ht="75" customHeight="1">
      <c r="A191" s="584"/>
      <c r="B191" s="1324" t="s">
        <v>880</v>
      </c>
      <c r="C191" s="1324"/>
      <c r="D191" s="1324"/>
      <c r="E191" s="1324"/>
      <c r="F191" s="1324"/>
      <c r="G191" s="1324"/>
      <c r="H191" s="1324"/>
      <c r="I191" s="1324"/>
    </row>
    <row r="192" spans="1:24" ht="15.75" hidden="1" customHeight="1">
      <c r="A192" s="584"/>
      <c r="B192" s="840"/>
      <c r="C192" s="840"/>
      <c r="D192" s="840"/>
      <c r="E192" s="840"/>
      <c r="F192" s="840"/>
      <c r="G192" s="840"/>
      <c r="H192" s="840"/>
      <c r="I192" s="818"/>
      <c r="M192" s="422">
        <f>M20</f>
        <v>2</v>
      </c>
    </row>
    <row r="193" spans="1:13" ht="7.5" customHeight="1">
      <c r="A193" s="584"/>
      <c r="B193" s="840"/>
      <c r="C193" s="840"/>
      <c r="D193" s="840"/>
      <c r="E193" s="840"/>
      <c r="F193" s="840"/>
      <c r="G193" s="840"/>
      <c r="H193" s="840"/>
      <c r="I193" s="818"/>
      <c r="M193" s="422"/>
    </row>
    <row r="194" spans="1:13" ht="20.25" customHeight="1">
      <c r="A194" s="813">
        <v>4</v>
      </c>
      <c r="B194" s="1322" t="s">
        <v>717</v>
      </c>
      <c r="C194" s="1322"/>
      <c r="D194" s="1322"/>
      <c r="E194" s="1322"/>
      <c r="F194" s="1322"/>
      <c r="G194" s="1322"/>
      <c r="H194" s="1322"/>
      <c r="I194" s="818"/>
      <c r="M194" s="422" t="str">
        <f>M21</f>
        <v>2 or more</v>
      </c>
    </row>
    <row r="195" spans="1:13" ht="29.25" customHeight="1">
      <c r="A195" s="547"/>
      <c r="B195" s="1192" t="str">
        <f>IF(M192=1, "Name of the Bidder", IF(M192=2, "Name of the Bidder", IF(M192=3, "Name of Lead Partner of Joint Venture", "")))</f>
        <v>Name of the Bidder</v>
      </c>
      <c r="C195" s="1193"/>
      <c r="D195" s="1193"/>
      <c r="E195" s="1192">
        <f>'[13]Name of Bidder'!C13</f>
        <v>0</v>
      </c>
      <c r="F195" s="1193"/>
      <c r="G195" s="1193"/>
      <c r="H195" s="1194"/>
      <c r="I195" s="818"/>
    </row>
    <row r="196" spans="1:13" ht="25.5" customHeight="1">
      <c r="A196" s="547" t="s">
        <v>718</v>
      </c>
      <c r="B196" s="1040" t="s">
        <v>719</v>
      </c>
      <c r="C196" s="1030"/>
      <c r="D196" s="1030"/>
      <c r="E196" s="1030"/>
      <c r="F196" s="1030"/>
      <c r="G196" s="1030"/>
      <c r="H196" s="1030"/>
      <c r="I196" s="818"/>
    </row>
    <row r="197" spans="1:13" ht="19.5" customHeight="1">
      <c r="A197" s="587"/>
      <c r="B197" s="588"/>
      <c r="C197" s="588"/>
      <c r="D197" s="820"/>
      <c r="E197" s="1041"/>
      <c r="F197" s="1043" t="s">
        <v>722</v>
      </c>
      <c r="G197" s="1044"/>
      <c r="H197" s="1045"/>
      <c r="I197" s="818"/>
    </row>
    <row r="198" spans="1:13" ht="47.25" customHeight="1">
      <c r="A198" s="587"/>
      <c r="B198" s="588"/>
      <c r="C198" s="588"/>
      <c r="D198" s="820" t="s">
        <v>773</v>
      </c>
      <c r="E198" s="1042"/>
      <c r="F198" s="1019"/>
      <c r="G198" s="1020"/>
      <c r="H198" s="1021"/>
      <c r="I198" s="818"/>
    </row>
    <row r="199" spans="1:13" ht="17.25" customHeight="1">
      <c r="A199" s="589" t="s">
        <v>724</v>
      </c>
      <c r="B199" s="1203" t="s">
        <v>725</v>
      </c>
      <c r="C199" s="1203"/>
      <c r="D199" s="590"/>
      <c r="E199" s="650"/>
      <c r="F199" s="1047"/>
      <c r="G199" s="1048"/>
      <c r="H199" s="1049"/>
      <c r="I199" s="818"/>
    </row>
    <row r="200" spans="1:13" ht="57" customHeight="1">
      <c r="A200" s="589"/>
      <c r="B200" s="1050" t="s">
        <v>943</v>
      </c>
      <c r="C200" s="1051"/>
      <c r="D200" s="1052"/>
      <c r="E200" s="591"/>
      <c r="F200" s="1016"/>
      <c r="G200" s="1017"/>
      <c r="H200" s="1018"/>
      <c r="I200" s="818"/>
    </row>
    <row r="201" spans="1:13" ht="15.75" customHeight="1">
      <c r="A201" s="594">
        <v>1</v>
      </c>
      <c r="B201" s="360" t="s">
        <v>942</v>
      </c>
      <c r="D201" s="838"/>
      <c r="E201" s="649"/>
      <c r="F201" s="1016"/>
      <c r="G201" s="1017"/>
      <c r="H201" s="1018"/>
      <c r="I201" s="818"/>
    </row>
    <row r="202" spans="1:13" ht="15.75" customHeight="1">
      <c r="A202" s="589">
        <v>2</v>
      </c>
      <c r="B202" s="1196" t="s">
        <v>726</v>
      </c>
      <c r="C202" s="1204"/>
      <c r="D202" s="828"/>
      <c r="E202" s="885"/>
      <c r="F202" s="1016"/>
      <c r="G202" s="1017"/>
      <c r="H202" s="1018"/>
    </row>
    <row r="203" spans="1:13" ht="15.75" customHeight="1">
      <c r="A203" s="589">
        <v>3</v>
      </c>
      <c r="B203" s="888" t="s">
        <v>727</v>
      </c>
      <c r="C203" s="889"/>
      <c r="D203" s="828"/>
      <c r="E203" s="885"/>
      <c r="F203" s="1016"/>
      <c r="G203" s="1017"/>
      <c r="H203" s="1018"/>
      <c r="I203" s="818"/>
    </row>
    <row r="204" spans="1:13" ht="16.5" customHeight="1">
      <c r="A204" s="589">
        <v>4</v>
      </c>
      <c r="B204" s="888" t="s">
        <v>728</v>
      </c>
      <c r="C204" s="889"/>
      <c r="D204" s="828"/>
      <c r="E204" s="885"/>
      <c r="F204" s="1016"/>
      <c r="G204" s="1017"/>
      <c r="H204" s="1018"/>
      <c r="I204" s="818"/>
    </row>
    <row r="205" spans="1:13">
      <c r="A205" s="589">
        <v>5</v>
      </c>
      <c r="B205" s="888" t="s">
        <v>729</v>
      </c>
      <c r="C205" s="889"/>
      <c r="D205" s="828"/>
      <c r="E205" s="885"/>
      <c r="F205" s="1016"/>
      <c r="G205" s="1017"/>
      <c r="H205" s="1018"/>
      <c r="I205" s="818"/>
    </row>
    <row r="206" spans="1:13" ht="18.75" customHeight="1">
      <c r="A206" s="589">
        <v>6</v>
      </c>
      <c r="B206" s="888" t="s">
        <v>730</v>
      </c>
      <c r="C206" s="889"/>
      <c r="D206" s="829"/>
      <c r="E206" s="886"/>
      <c r="F206" s="1016"/>
      <c r="G206" s="1017"/>
      <c r="H206" s="1018"/>
      <c r="I206" s="818"/>
    </row>
    <row r="207" spans="1:13" ht="29.25" customHeight="1">
      <c r="A207" s="547"/>
      <c r="B207" s="823"/>
      <c r="C207" s="824"/>
      <c r="D207" s="824"/>
      <c r="E207" s="824"/>
      <c r="F207" s="824"/>
      <c r="G207" s="824"/>
      <c r="H207" s="824"/>
      <c r="I207" s="818"/>
    </row>
    <row r="208" spans="1:13" ht="29.25" customHeight="1">
      <c r="A208" s="547"/>
      <c r="B208" s="823"/>
      <c r="C208" s="824"/>
      <c r="D208" s="824"/>
      <c r="E208" s="824"/>
      <c r="F208" s="824"/>
      <c r="G208" s="824"/>
      <c r="H208" s="824"/>
      <c r="I208" s="818"/>
    </row>
    <row r="209" spans="1:9" ht="20.25" customHeight="1">
      <c r="A209" s="587" t="s">
        <v>676</v>
      </c>
      <c r="B209" s="1040" t="s">
        <v>733</v>
      </c>
      <c r="C209" s="1030"/>
      <c r="D209" s="1030"/>
      <c r="E209" s="1030"/>
      <c r="F209" s="1030"/>
      <c r="G209" s="1030"/>
      <c r="H209" s="1030"/>
      <c r="I209" s="818"/>
    </row>
    <row r="210" spans="1:9" ht="19.5" customHeight="1">
      <c r="A210" s="587"/>
      <c r="B210" s="605"/>
      <c r="C210" s="588"/>
      <c r="D210" s="820"/>
      <c r="E210" s="1041"/>
      <c r="F210" s="1043" t="s">
        <v>722</v>
      </c>
      <c r="G210" s="1044"/>
      <c r="H210" s="1045"/>
      <c r="I210" s="818"/>
    </row>
    <row r="211" spans="1:9" ht="47.25" customHeight="1">
      <c r="A211" s="587"/>
      <c r="B211" s="605"/>
      <c r="C211" s="588"/>
      <c r="D211" s="820" t="s">
        <v>774</v>
      </c>
      <c r="E211" s="1042"/>
      <c r="F211" s="1019"/>
      <c r="G211" s="1020"/>
      <c r="H211" s="1021"/>
      <c r="I211" s="818"/>
    </row>
    <row r="212" spans="1:9" ht="17.25" customHeight="1">
      <c r="A212" s="589" t="s">
        <v>724</v>
      </c>
      <c r="B212" s="1046" t="s">
        <v>725</v>
      </c>
      <c r="C212" s="1035"/>
      <c r="D212" s="825"/>
      <c r="E212" s="650"/>
      <c r="F212" s="1047"/>
      <c r="G212" s="1048"/>
      <c r="H212" s="1049"/>
      <c r="I212" s="818"/>
    </row>
    <row r="213" spans="1:9" ht="58.5" customHeight="1">
      <c r="A213" s="589"/>
      <c r="B213" s="1050" t="s">
        <v>943</v>
      </c>
      <c r="C213" s="1051"/>
      <c r="D213" s="1052"/>
      <c r="E213" s="591"/>
      <c r="F213" s="1016"/>
      <c r="G213" s="1017"/>
      <c r="H213" s="1018"/>
      <c r="I213" s="818"/>
    </row>
    <row r="214" spans="1:9" ht="15.75" customHeight="1">
      <c r="A214" s="594">
        <v>1</v>
      </c>
      <c r="B214" s="360" t="s">
        <v>942</v>
      </c>
      <c r="D214" s="838"/>
      <c r="E214" s="887"/>
      <c r="F214" s="1016"/>
      <c r="G214" s="1017"/>
      <c r="H214" s="1018"/>
      <c r="I214" s="818"/>
    </row>
    <row r="215" spans="1:9" ht="15.75" customHeight="1">
      <c r="A215" s="589">
        <v>2</v>
      </c>
      <c r="B215" s="1196" t="s">
        <v>726</v>
      </c>
      <c r="C215" s="1204"/>
      <c r="D215" s="838"/>
      <c r="E215" s="887"/>
      <c r="F215" s="1016"/>
      <c r="G215" s="1017"/>
      <c r="H215" s="1018"/>
    </row>
    <row r="216" spans="1:9" ht="15.75" customHeight="1">
      <c r="A216" s="589">
        <v>3</v>
      </c>
      <c r="B216" s="888" t="s">
        <v>727</v>
      </c>
      <c r="C216" s="889"/>
      <c r="D216" s="838"/>
      <c r="E216" s="887"/>
      <c r="F216" s="1016"/>
      <c r="G216" s="1017"/>
      <c r="H216" s="1018"/>
      <c r="I216" s="818"/>
    </row>
    <row r="217" spans="1:9" ht="16.5" customHeight="1">
      <c r="A217" s="589">
        <v>4</v>
      </c>
      <c r="B217" s="888" t="s">
        <v>728</v>
      </c>
      <c r="C217" s="889"/>
      <c r="D217" s="838"/>
      <c r="E217" s="887"/>
      <c r="F217" s="1016"/>
      <c r="G217" s="1017"/>
      <c r="H217" s="1018"/>
      <c r="I217" s="818"/>
    </row>
    <row r="218" spans="1:9" ht="16.5" customHeight="1">
      <c r="A218" s="589">
        <v>5</v>
      </c>
      <c r="B218" s="888" t="s">
        <v>729</v>
      </c>
      <c r="C218" s="889"/>
      <c r="D218" s="838"/>
      <c r="E218" s="887"/>
      <c r="F218" s="1016"/>
      <c r="G218" s="1017"/>
      <c r="H218" s="1018"/>
      <c r="I218" s="818"/>
    </row>
    <row r="219" spans="1:9" ht="16.5" customHeight="1">
      <c r="A219" s="589">
        <v>6</v>
      </c>
      <c r="B219" s="888" t="s">
        <v>730</v>
      </c>
      <c r="C219" s="889"/>
      <c r="D219" s="838"/>
      <c r="E219" s="887"/>
      <c r="F219" s="1016"/>
      <c r="G219" s="1017"/>
      <c r="H219" s="1018"/>
      <c r="I219" s="818"/>
    </row>
    <row r="220" spans="1:9" ht="51" customHeight="1">
      <c r="A220" s="589"/>
      <c r="B220" s="1022" t="s">
        <v>735</v>
      </c>
      <c r="C220" s="1023"/>
      <c r="D220" s="838"/>
      <c r="E220" s="887"/>
      <c r="F220" s="1016"/>
      <c r="G220" s="1017"/>
      <c r="H220" s="1018"/>
      <c r="I220" s="818"/>
    </row>
    <row r="221" spans="1:9" ht="16.5" customHeight="1">
      <c r="A221" s="607"/>
      <c r="B221" s="608"/>
      <c r="C221" s="608"/>
      <c r="D221" s="579"/>
      <c r="E221" s="579"/>
      <c r="F221" s="579"/>
      <c r="G221" s="579"/>
      <c r="H221" s="579"/>
      <c r="I221" s="818"/>
    </row>
    <row r="222" spans="1:9" ht="16.5" customHeight="1">
      <c r="A222" s="587" t="s">
        <v>736</v>
      </c>
      <c r="B222" s="1024" t="s">
        <v>737</v>
      </c>
      <c r="C222" s="1025"/>
      <c r="D222" s="836"/>
      <c r="E222" s="1026"/>
      <c r="F222" s="1027"/>
      <c r="G222" s="1028"/>
      <c r="H222" s="1029"/>
      <c r="I222" s="818"/>
    </row>
    <row r="223" spans="1:9" ht="34.5" customHeight="1">
      <c r="A223" s="587"/>
      <c r="B223" s="1030"/>
      <c r="C223" s="1024"/>
      <c r="D223" s="837" t="s">
        <v>775</v>
      </c>
      <c r="E223" s="1031" t="s">
        <v>722</v>
      </c>
      <c r="F223" s="1032"/>
      <c r="G223" s="1032"/>
      <c r="H223" s="1033"/>
      <c r="I223" s="818"/>
    </row>
    <row r="224" spans="1:9" ht="56.25" customHeight="1">
      <c r="A224" s="589"/>
      <c r="B224" s="1014" t="s">
        <v>739</v>
      </c>
      <c r="C224" s="1015"/>
      <c r="D224" s="838"/>
      <c r="E224" s="1016"/>
      <c r="F224" s="1017"/>
      <c r="G224" s="1017"/>
      <c r="H224" s="1018"/>
    </row>
    <row r="225" spans="1:9" ht="15.75" customHeight="1">
      <c r="A225" s="589"/>
      <c r="B225" s="1034" t="s">
        <v>740</v>
      </c>
      <c r="C225" s="1035"/>
      <c r="D225" s="825"/>
      <c r="E225" s="1036"/>
      <c r="F225" s="1037"/>
      <c r="G225" s="1038"/>
      <c r="H225" s="1039"/>
      <c r="I225" s="818"/>
    </row>
    <row r="226" spans="1:9" ht="79.5" customHeight="1">
      <c r="A226" s="589"/>
      <c r="B226" s="1014" t="s">
        <v>741</v>
      </c>
      <c r="C226" s="1015"/>
      <c r="D226" s="838"/>
      <c r="E226" s="1016"/>
      <c r="F226" s="1017"/>
      <c r="G226" s="1017"/>
      <c r="H226" s="1018"/>
      <c r="I226" s="818"/>
    </row>
    <row r="227" spans="1:9" ht="18" customHeight="1">
      <c r="A227" s="552"/>
      <c r="B227" s="849"/>
      <c r="C227" s="849"/>
      <c r="D227" s="849"/>
      <c r="G227" s="849"/>
    </row>
    <row r="228" spans="1:9" ht="19.5" hidden="1" customHeight="1">
      <c r="A228" s="547"/>
      <c r="B228" s="1030" t="str">
        <f>IF(AND(M192=2,M194=1),"Name of Other Partner of JV",IF(AND(M192=2,M194="2 or more"),"Name of Other Partner-1 of JV",""))</f>
        <v>Name of Other Partner-1 of JV</v>
      </c>
      <c r="C228" s="1030"/>
      <c r="D228" s="1030"/>
      <c r="E228" s="1192">
        <f>'[13]Name of Bidder'!C18</f>
        <v>0</v>
      </c>
      <c r="F228" s="1193"/>
      <c r="G228" s="1193"/>
      <c r="H228" s="1194"/>
      <c r="I228" s="818"/>
    </row>
    <row r="229" spans="1:9" ht="29.25" hidden="1" customHeight="1">
      <c r="A229" s="547" t="s">
        <v>718</v>
      </c>
      <c r="B229" s="1040" t="s">
        <v>719</v>
      </c>
      <c r="C229" s="1030"/>
      <c r="D229" s="1030"/>
      <c r="E229" s="1030"/>
      <c r="F229" s="1030"/>
      <c r="G229" s="1030"/>
      <c r="H229" s="1030"/>
      <c r="I229" s="818"/>
    </row>
    <row r="230" spans="1:9" ht="19.5" hidden="1" customHeight="1">
      <c r="A230" s="587"/>
      <c r="B230" s="605"/>
      <c r="C230" s="611"/>
      <c r="D230" s="612"/>
      <c r="E230" s="1043" t="s">
        <v>720</v>
      </c>
      <c r="F230" s="1045" t="s">
        <v>721</v>
      </c>
      <c r="G230" s="1043" t="s">
        <v>722</v>
      </c>
      <c r="H230" s="1045"/>
      <c r="I230" s="818"/>
    </row>
    <row r="231" spans="1:9" ht="47.25" hidden="1" customHeight="1">
      <c r="A231" s="587"/>
      <c r="B231" s="605"/>
      <c r="C231" s="611"/>
      <c r="D231" s="819" t="s">
        <v>723</v>
      </c>
      <c r="E231" s="1187"/>
      <c r="F231" s="1188"/>
      <c r="G231" s="1187"/>
      <c r="H231" s="1188"/>
      <c r="I231" s="818"/>
    </row>
    <row r="232" spans="1:9" ht="17.25" hidden="1" customHeight="1">
      <c r="A232" s="589" t="s">
        <v>724</v>
      </c>
      <c r="B232" s="1050" t="s">
        <v>725</v>
      </c>
      <c r="C232" s="1189"/>
      <c r="D232" s="826"/>
      <c r="E232" s="1173"/>
      <c r="F232" s="1174"/>
      <c r="G232" s="1173"/>
      <c r="H232" s="1174"/>
      <c r="I232" s="818"/>
    </row>
    <row r="233" spans="1:9" ht="17.25" hidden="1" customHeight="1">
      <c r="A233" s="589"/>
      <c r="B233" s="1050" t="s">
        <v>742</v>
      </c>
      <c r="C233" s="1051"/>
      <c r="D233" s="1189"/>
      <c r="E233" s="591" t="s">
        <v>632</v>
      </c>
      <c r="F233" s="592"/>
      <c r="G233" s="592"/>
      <c r="H233" s="593"/>
      <c r="I233" s="818"/>
    </row>
    <row r="234" spans="1:9" ht="15.75" hidden="1" customHeight="1">
      <c r="A234" s="589">
        <v>1</v>
      </c>
      <c r="B234" s="1196" t="s">
        <v>727</v>
      </c>
      <c r="C234" s="1197"/>
      <c r="D234" s="828"/>
      <c r="E234" s="599"/>
      <c r="F234" s="600"/>
      <c r="G234" s="1181"/>
      <c r="H234" s="1182"/>
      <c r="I234" s="818"/>
    </row>
    <row r="235" spans="1:9" ht="15.75" hidden="1" customHeight="1">
      <c r="A235" s="589">
        <v>2</v>
      </c>
      <c r="B235" s="1196" t="s">
        <v>728</v>
      </c>
      <c r="C235" s="1197"/>
      <c r="D235" s="828"/>
      <c r="E235" s="599"/>
      <c r="F235" s="600"/>
      <c r="G235" s="1181"/>
      <c r="H235" s="1182"/>
    </row>
    <row r="236" spans="1:9" ht="15.75" hidden="1" customHeight="1">
      <c r="A236" s="589">
        <v>3</v>
      </c>
      <c r="B236" s="822" t="s">
        <v>729</v>
      </c>
      <c r="C236" s="827"/>
      <c r="D236" s="828"/>
      <c r="E236" s="599"/>
      <c r="F236" s="600"/>
      <c r="G236" s="1181"/>
      <c r="H236" s="1182"/>
      <c r="I236" s="818"/>
    </row>
    <row r="237" spans="1:9" ht="16.5" hidden="1" customHeight="1">
      <c r="A237" s="589">
        <v>4</v>
      </c>
      <c r="B237" s="822" t="s">
        <v>730</v>
      </c>
      <c r="C237" s="827"/>
      <c r="D237" s="828"/>
      <c r="E237" s="599"/>
      <c r="F237" s="600"/>
      <c r="G237" s="1181"/>
      <c r="H237" s="1182"/>
      <c r="I237" s="818"/>
    </row>
    <row r="238" spans="1:9" hidden="1">
      <c r="A238" s="589">
        <v>5</v>
      </c>
      <c r="B238" s="822" t="s">
        <v>731</v>
      </c>
      <c r="C238" s="827"/>
      <c r="D238" s="828"/>
      <c r="E238" s="599"/>
      <c r="F238" s="600"/>
      <c r="G238" s="1181"/>
      <c r="H238" s="1182"/>
      <c r="I238" s="818"/>
    </row>
    <row r="239" spans="1:9" ht="19.5" hidden="1" customHeight="1">
      <c r="A239" s="589">
        <v>6</v>
      </c>
      <c r="B239" s="822" t="s">
        <v>743</v>
      </c>
      <c r="C239" s="827"/>
      <c r="D239" s="829"/>
      <c r="E239" s="602"/>
      <c r="F239" s="603"/>
      <c r="G239" s="1183"/>
      <c r="H239" s="1184"/>
      <c r="I239" s="818"/>
    </row>
    <row r="240" spans="1:9" ht="32.25" hidden="1" customHeight="1">
      <c r="A240" s="604"/>
      <c r="B240" s="1185" t="s">
        <v>732</v>
      </c>
      <c r="C240" s="1185"/>
      <c r="D240" s="1185"/>
      <c r="E240" s="1185"/>
      <c r="F240" s="1185"/>
      <c r="G240" s="1185"/>
      <c r="H240" s="1186"/>
      <c r="I240" s="818"/>
    </row>
    <row r="241" spans="1:9" ht="32.25" hidden="1" customHeight="1">
      <c r="A241" s="547"/>
      <c r="B241" s="614"/>
      <c r="C241" s="614"/>
      <c r="D241" s="614"/>
      <c r="E241" s="821"/>
      <c r="F241" s="821"/>
      <c r="G241" s="821"/>
      <c r="H241" s="821"/>
      <c r="I241" s="818"/>
    </row>
    <row r="242" spans="1:9" ht="32.25" hidden="1" customHeight="1">
      <c r="A242" s="547"/>
      <c r="B242" s="614"/>
      <c r="C242" s="614"/>
      <c r="D242" s="614"/>
      <c r="E242" s="821"/>
      <c r="F242" s="821"/>
      <c r="G242" s="821"/>
      <c r="H242" s="821"/>
      <c r="I242" s="818"/>
    </row>
    <row r="243" spans="1:9" ht="32.25" hidden="1" customHeight="1">
      <c r="A243" s="547"/>
      <c r="B243" s="614"/>
      <c r="C243" s="614"/>
      <c r="D243" s="614"/>
      <c r="E243" s="821"/>
      <c r="F243" s="821"/>
      <c r="G243" s="821"/>
      <c r="H243" s="821"/>
      <c r="I243" s="818"/>
    </row>
    <row r="244" spans="1:9" ht="32.25" hidden="1" customHeight="1">
      <c r="A244" s="547"/>
      <c r="B244" s="614"/>
      <c r="C244" s="614"/>
      <c r="D244" s="614"/>
      <c r="E244" s="821"/>
      <c r="F244" s="821"/>
      <c r="G244" s="821"/>
      <c r="H244" s="821"/>
      <c r="I244" s="818"/>
    </row>
    <row r="245" spans="1:9" ht="20.25" hidden="1" customHeight="1">
      <c r="A245" s="587" t="s">
        <v>676</v>
      </c>
      <c r="B245" s="1040" t="s">
        <v>733</v>
      </c>
      <c r="C245" s="1030"/>
      <c r="D245" s="1030"/>
      <c r="E245" s="1030"/>
      <c r="F245" s="1030"/>
      <c r="G245" s="1030"/>
      <c r="H245" s="1030"/>
      <c r="I245" s="818"/>
    </row>
    <row r="246" spans="1:9" ht="19.5" hidden="1" customHeight="1">
      <c r="A246" s="587"/>
      <c r="B246" s="616"/>
      <c r="C246" s="611"/>
      <c r="D246" s="612"/>
      <c r="E246" s="1043" t="s">
        <v>720</v>
      </c>
      <c r="F246" s="1045" t="s">
        <v>721</v>
      </c>
      <c r="G246" s="1043" t="s">
        <v>722</v>
      </c>
      <c r="H246" s="1045"/>
      <c r="I246" s="818"/>
    </row>
    <row r="247" spans="1:9" ht="47.25" hidden="1" customHeight="1">
      <c r="A247" s="587"/>
      <c r="B247" s="616"/>
      <c r="C247" s="611"/>
      <c r="D247" s="819" t="s">
        <v>734</v>
      </c>
      <c r="E247" s="1187"/>
      <c r="F247" s="1188"/>
      <c r="G247" s="1187"/>
      <c r="H247" s="1188"/>
      <c r="I247" s="818"/>
    </row>
    <row r="248" spans="1:9" ht="17.25" hidden="1" customHeight="1">
      <c r="A248" s="589" t="s">
        <v>724</v>
      </c>
      <c r="B248" s="1052" t="s">
        <v>725</v>
      </c>
      <c r="C248" s="1046"/>
      <c r="D248" s="830"/>
      <c r="E248" s="1173"/>
      <c r="F248" s="1174"/>
      <c r="G248" s="1175"/>
      <c r="H248" s="1176"/>
      <c r="I248" s="818"/>
    </row>
    <row r="249" spans="1:9" ht="17.25" hidden="1" customHeight="1">
      <c r="A249" s="589"/>
      <c r="B249" s="1051" t="s">
        <v>742</v>
      </c>
      <c r="C249" s="1051"/>
      <c r="D249" s="1052"/>
      <c r="E249" s="591" t="s">
        <v>632</v>
      </c>
      <c r="F249" s="592"/>
      <c r="G249" s="592"/>
      <c r="H249" s="593"/>
      <c r="I249" s="818"/>
    </row>
    <row r="250" spans="1:9" ht="15.75" hidden="1" customHeight="1">
      <c r="A250" s="589">
        <v>1</v>
      </c>
      <c r="B250" s="1177" t="s">
        <v>727</v>
      </c>
      <c r="C250" s="1178"/>
      <c r="D250" s="833"/>
      <c r="E250" s="621"/>
      <c r="F250" s="622"/>
      <c r="G250" s="1179"/>
      <c r="H250" s="1180"/>
      <c r="I250" s="818"/>
    </row>
    <row r="251" spans="1:9" ht="15.75" hidden="1" customHeight="1">
      <c r="A251" s="589">
        <v>2</v>
      </c>
      <c r="B251" s="1177" t="s">
        <v>728</v>
      </c>
      <c r="C251" s="1178"/>
      <c r="D251" s="834"/>
      <c r="E251" s="599"/>
      <c r="F251" s="600"/>
      <c r="G251" s="1167"/>
      <c r="H251" s="1168"/>
    </row>
    <row r="252" spans="1:9" ht="15.75" hidden="1" customHeight="1">
      <c r="A252" s="589">
        <v>3</v>
      </c>
      <c r="B252" s="831" t="s">
        <v>729</v>
      </c>
      <c r="C252" s="832"/>
      <c r="D252" s="834"/>
      <c r="E252" s="599"/>
      <c r="F252" s="600"/>
      <c r="G252" s="1167"/>
      <c r="H252" s="1168"/>
      <c r="I252" s="818"/>
    </row>
    <row r="253" spans="1:9" ht="16.5" hidden="1" customHeight="1">
      <c r="A253" s="589">
        <v>4</v>
      </c>
      <c r="B253" s="831" t="s">
        <v>730</v>
      </c>
      <c r="C253" s="832"/>
      <c r="D253" s="834"/>
      <c r="E253" s="599"/>
      <c r="F253" s="600"/>
      <c r="G253" s="1167"/>
      <c r="H253" s="1168"/>
      <c r="I253" s="818"/>
    </row>
    <row r="254" spans="1:9" ht="15.75" hidden="1" customHeight="1">
      <c r="A254" s="589">
        <v>5</v>
      </c>
      <c r="B254" s="831" t="s">
        <v>731</v>
      </c>
      <c r="C254" s="832"/>
      <c r="D254" s="834"/>
      <c r="E254" s="599"/>
      <c r="F254" s="600"/>
      <c r="G254" s="1167"/>
      <c r="H254" s="1168"/>
      <c r="I254" s="818"/>
    </row>
    <row r="255" spans="1:9" hidden="1">
      <c r="A255" s="589">
        <v>6</v>
      </c>
      <c r="B255" s="831" t="s">
        <v>743</v>
      </c>
      <c r="C255" s="832"/>
      <c r="D255" s="835"/>
      <c r="E255" s="602"/>
      <c r="F255" s="603"/>
      <c r="G255" s="1169"/>
      <c r="H255" s="1170"/>
      <c r="I255" s="818"/>
    </row>
    <row r="256" spans="1:9" ht="49.5" hidden="1" customHeight="1">
      <c r="A256" s="589"/>
      <c r="B256" s="1195" t="s">
        <v>732</v>
      </c>
      <c r="C256" s="1185"/>
      <c r="D256" s="1185"/>
      <c r="E256" s="1185"/>
      <c r="F256" s="1185"/>
      <c r="G256" s="1185"/>
      <c r="H256" s="1186"/>
      <c r="I256" s="818"/>
    </row>
    <row r="257" spans="1:9" ht="16.5" hidden="1" customHeight="1">
      <c r="A257" s="625"/>
      <c r="B257" s="608"/>
      <c r="C257" s="608"/>
      <c r="D257" s="579"/>
      <c r="E257" s="579"/>
      <c r="F257" s="579"/>
      <c r="G257" s="579"/>
      <c r="H257" s="579"/>
      <c r="I257" s="818"/>
    </row>
    <row r="258" spans="1:9" ht="16.5" hidden="1" customHeight="1">
      <c r="A258" s="587" t="s">
        <v>736</v>
      </c>
      <c r="B258" s="1024" t="s">
        <v>737</v>
      </c>
      <c r="C258" s="1025"/>
      <c r="D258" s="836"/>
      <c r="E258" s="1026"/>
      <c r="F258" s="1027"/>
      <c r="G258" s="1028"/>
      <c r="H258" s="1029"/>
      <c r="I258" s="818"/>
    </row>
    <row r="259" spans="1:9" ht="28.5" hidden="1" customHeight="1">
      <c r="A259" s="587"/>
      <c r="B259" s="1030"/>
      <c r="C259" s="1024"/>
      <c r="D259" s="837"/>
      <c r="E259" s="1031" t="s">
        <v>738</v>
      </c>
      <c r="F259" s="1033"/>
      <c r="G259" s="1165" t="s">
        <v>720</v>
      </c>
      <c r="H259" s="1166"/>
      <c r="I259" s="818"/>
    </row>
    <row r="260" spans="1:9" ht="56.25" hidden="1" customHeight="1">
      <c r="A260" s="589"/>
      <c r="B260" s="1014" t="s">
        <v>739</v>
      </c>
      <c r="C260" s="1015"/>
      <c r="D260" s="838"/>
      <c r="E260" s="1161"/>
      <c r="F260" s="1162"/>
      <c r="G260" s="1163"/>
      <c r="H260" s="1163"/>
    </row>
    <row r="261" spans="1:9" ht="15.75" hidden="1" customHeight="1">
      <c r="A261" s="589"/>
      <c r="B261" s="1034" t="s">
        <v>740</v>
      </c>
      <c r="C261" s="1035"/>
      <c r="D261" s="825"/>
      <c r="E261" s="1036"/>
      <c r="F261" s="1037"/>
      <c r="G261" s="1038"/>
      <c r="H261" s="1039"/>
      <c r="I261" s="818"/>
    </row>
    <row r="262" spans="1:9" ht="66.75" hidden="1" customHeight="1">
      <c r="A262" s="589"/>
      <c r="B262" s="1014" t="s">
        <v>741</v>
      </c>
      <c r="C262" s="1015"/>
      <c r="D262" s="838"/>
      <c r="E262" s="1161"/>
      <c r="F262" s="1162"/>
      <c r="G262" s="1163"/>
      <c r="H262" s="1163"/>
      <c r="I262" s="818"/>
    </row>
    <row r="263" spans="1:9" ht="20.25" hidden="1" customHeight="1">
      <c r="A263" s="594"/>
      <c r="B263" s="626"/>
      <c r="C263" s="626"/>
      <c r="D263" s="627"/>
      <c r="E263" s="627"/>
      <c r="F263" s="627"/>
      <c r="G263" s="627"/>
      <c r="H263" s="627"/>
      <c r="I263" s="818"/>
    </row>
    <row r="264" spans="1:9" ht="32.25" hidden="1" customHeight="1">
      <c r="A264" s="547"/>
      <c r="B264" s="1030" t="str">
        <f>IF(AND(M192=2,M194="2 or more"),"Name of Other Partner-2 of JV", "")</f>
        <v>Name of Other Partner-2 of JV</v>
      </c>
      <c r="C264" s="1030"/>
      <c r="D264" s="1030"/>
      <c r="E264" s="1192">
        <f>'[13]Name of Bidder'!C23</f>
        <v>0</v>
      </c>
      <c r="F264" s="1193"/>
      <c r="G264" s="1193"/>
      <c r="H264" s="1194"/>
      <c r="I264" s="818"/>
    </row>
    <row r="265" spans="1:9" ht="29.25" hidden="1" customHeight="1">
      <c r="A265" s="547" t="s">
        <v>718</v>
      </c>
      <c r="B265" s="1040" t="s">
        <v>719</v>
      </c>
      <c r="C265" s="1030"/>
      <c r="D265" s="1030"/>
      <c r="E265" s="1030"/>
      <c r="F265" s="1030"/>
      <c r="G265" s="1030"/>
      <c r="H265" s="1030"/>
      <c r="I265" s="818"/>
    </row>
    <row r="266" spans="1:9" ht="19.5" hidden="1" customHeight="1">
      <c r="A266" s="587"/>
      <c r="B266" s="605"/>
      <c r="C266" s="611"/>
      <c r="D266" s="612"/>
      <c r="E266" s="1043" t="s">
        <v>720</v>
      </c>
      <c r="F266" s="1045" t="s">
        <v>721</v>
      </c>
      <c r="G266" s="1043" t="s">
        <v>722</v>
      </c>
      <c r="H266" s="1045"/>
      <c r="I266" s="818"/>
    </row>
    <row r="267" spans="1:9" ht="47.25" hidden="1" customHeight="1">
      <c r="A267" s="587"/>
      <c r="B267" s="605"/>
      <c r="C267" s="611"/>
      <c r="D267" s="819" t="s">
        <v>723</v>
      </c>
      <c r="E267" s="1187"/>
      <c r="F267" s="1188"/>
      <c r="G267" s="1187"/>
      <c r="H267" s="1188"/>
      <c r="I267" s="818"/>
    </row>
    <row r="268" spans="1:9" ht="17.25" hidden="1" customHeight="1">
      <c r="A268" s="589" t="s">
        <v>724</v>
      </c>
      <c r="B268" s="1050" t="s">
        <v>725</v>
      </c>
      <c r="C268" s="1189"/>
      <c r="D268" s="826"/>
      <c r="E268" s="1173"/>
      <c r="F268" s="1174"/>
      <c r="G268" s="1173"/>
      <c r="H268" s="1174"/>
      <c r="I268" s="818"/>
    </row>
    <row r="269" spans="1:9" ht="17.25" hidden="1" customHeight="1">
      <c r="A269" s="589"/>
      <c r="B269" s="1050" t="s">
        <v>742</v>
      </c>
      <c r="C269" s="1051"/>
      <c r="D269" s="1189"/>
      <c r="E269" s="591" t="s">
        <v>632</v>
      </c>
      <c r="F269" s="592"/>
      <c r="G269" s="592"/>
      <c r="H269" s="593"/>
      <c r="I269" s="818"/>
    </row>
    <row r="270" spans="1:9" ht="15.75" hidden="1" customHeight="1">
      <c r="A270" s="589">
        <v>1</v>
      </c>
      <c r="B270" s="1177" t="s">
        <v>727</v>
      </c>
      <c r="C270" s="1178"/>
      <c r="D270" s="839"/>
      <c r="E270" s="621"/>
      <c r="F270" s="622"/>
      <c r="G270" s="1190"/>
      <c r="H270" s="1191"/>
      <c r="I270" s="818"/>
    </row>
    <row r="271" spans="1:9" ht="15.75" hidden="1" customHeight="1">
      <c r="A271" s="589">
        <v>2</v>
      </c>
      <c r="B271" s="1177" t="s">
        <v>728</v>
      </c>
      <c r="C271" s="1178"/>
      <c r="D271" s="828"/>
      <c r="E271" s="599"/>
      <c r="F271" s="600"/>
      <c r="G271" s="1181"/>
      <c r="H271" s="1182"/>
    </row>
    <row r="272" spans="1:9" ht="15.75" hidden="1" customHeight="1">
      <c r="A272" s="589">
        <v>3</v>
      </c>
      <c r="B272" s="831" t="s">
        <v>729</v>
      </c>
      <c r="C272" s="832"/>
      <c r="D272" s="828"/>
      <c r="E272" s="599"/>
      <c r="F272" s="600"/>
      <c r="G272" s="1181"/>
      <c r="H272" s="1182"/>
      <c r="I272" s="818"/>
    </row>
    <row r="273" spans="1:9" ht="16.5" hidden="1" customHeight="1">
      <c r="A273" s="589">
        <v>4</v>
      </c>
      <c r="B273" s="831" t="s">
        <v>730</v>
      </c>
      <c r="C273" s="832"/>
      <c r="D273" s="828"/>
      <c r="E273" s="599"/>
      <c r="F273" s="600"/>
      <c r="G273" s="1181"/>
      <c r="H273" s="1182"/>
      <c r="I273" s="818"/>
    </row>
    <row r="274" spans="1:9" ht="15.75" hidden="1" customHeight="1">
      <c r="A274" s="589">
        <v>5</v>
      </c>
      <c r="B274" s="831" t="s">
        <v>731</v>
      </c>
      <c r="C274" s="832"/>
      <c r="D274" s="828"/>
      <c r="E274" s="599"/>
      <c r="F274" s="600"/>
      <c r="G274" s="1181"/>
      <c r="H274" s="1182"/>
      <c r="I274" s="818"/>
    </row>
    <row r="275" spans="1:9" hidden="1">
      <c r="A275" s="589">
        <v>6</v>
      </c>
      <c r="B275" s="831" t="s">
        <v>743</v>
      </c>
      <c r="C275" s="832"/>
      <c r="D275" s="829"/>
      <c r="E275" s="602"/>
      <c r="F275" s="603"/>
      <c r="G275" s="1183"/>
      <c r="H275" s="1184"/>
      <c r="I275" s="818"/>
    </row>
    <row r="276" spans="1:9" ht="32.25" hidden="1" customHeight="1">
      <c r="A276" s="604"/>
      <c r="B276" s="1185" t="s">
        <v>732</v>
      </c>
      <c r="C276" s="1185"/>
      <c r="D276" s="1185"/>
      <c r="E276" s="1185"/>
      <c r="F276" s="1185"/>
      <c r="G276" s="1185"/>
      <c r="H276" s="1186"/>
      <c r="I276" s="818"/>
    </row>
    <row r="277" spans="1:9" ht="32.25" hidden="1" customHeight="1">
      <c r="A277" s="547"/>
      <c r="B277" s="614"/>
      <c r="C277" s="614"/>
      <c r="D277" s="614"/>
      <c r="E277" s="821"/>
      <c r="F277" s="821"/>
      <c r="G277" s="821"/>
      <c r="H277" s="821"/>
      <c r="I277" s="818"/>
    </row>
    <row r="278" spans="1:9" ht="20.25" hidden="1" customHeight="1">
      <c r="A278" s="587" t="s">
        <v>676</v>
      </c>
      <c r="B278" s="1040" t="s">
        <v>733</v>
      </c>
      <c r="C278" s="1030"/>
      <c r="D278" s="1030"/>
      <c r="E278" s="1030"/>
      <c r="F278" s="1030"/>
      <c r="G278" s="1030"/>
      <c r="H278" s="1030"/>
      <c r="I278" s="818"/>
    </row>
    <row r="279" spans="1:9" ht="19.5" hidden="1" customHeight="1">
      <c r="A279" s="587"/>
      <c r="B279" s="616"/>
      <c r="C279" s="611"/>
      <c r="D279" s="612"/>
      <c r="E279" s="1043" t="s">
        <v>720</v>
      </c>
      <c r="F279" s="1045" t="s">
        <v>721</v>
      </c>
      <c r="G279" s="1043" t="s">
        <v>722</v>
      </c>
      <c r="H279" s="1045"/>
      <c r="I279" s="818"/>
    </row>
    <row r="280" spans="1:9" ht="47.25" hidden="1" customHeight="1">
      <c r="A280" s="587"/>
      <c r="B280" s="616"/>
      <c r="C280" s="611"/>
      <c r="D280" s="819" t="s">
        <v>734</v>
      </c>
      <c r="E280" s="1187"/>
      <c r="F280" s="1188"/>
      <c r="G280" s="1187"/>
      <c r="H280" s="1188"/>
      <c r="I280" s="818"/>
    </row>
    <row r="281" spans="1:9" ht="17.25" hidden="1" customHeight="1">
      <c r="A281" s="589" t="s">
        <v>724</v>
      </c>
      <c r="B281" s="1052" t="s">
        <v>725</v>
      </c>
      <c r="C281" s="1046"/>
      <c r="D281" s="830"/>
      <c r="E281" s="1173"/>
      <c r="F281" s="1174"/>
      <c r="G281" s="1175"/>
      <c r="H281" s="1176"/>
      <c r="I281" s="818"/>
    </row>
    <row r="282" spans="1:9" ht="17.25" hidden="1" customHeight="1">
      <c r="A282" s="589"/>
      <c r="B282" s="1051" t="s">
        <v>742</v>
      </c>
      <c r="C282" s="1051"/>
      <c r="D282" s="1052"/>
      <c r="E282" s="591" t="s">
        <v>632</v>
      </c>
      <c r="F282" s="592"/>
      <c r="G282" s="592"/>
      <c r="H282" s="593"/>
      <c r="I282" s="818"/>
    </row>
    <row r="283" spans="1:9" ht="15.75" hidden="1" customHeight="1">
      <c r="A283" s="589">
        <v>1</v>
      </c>
      <c r="B283" s="1177" t="s">
        <v>727</v>
      </c>
      <c r="C283" s="1178"/>
      <c r="D283" s="833"/>
      <c r="E283" s="621"/>
      <c r="F283" s="622"/>
      <c r="G283" s="1179"/>
      <c r="H283" s="1180"/>
      <c r="I283" s="818"/>
    </row>
    <row r="284" spans="1:9" ht="15.75" hidden="1" customHeight="1">
      <c r="A284" s="589">
        <v>2</v>
      </c>
      <c r="B284" s="1177" t="s">
        <v>728</v>
      </c>
      <c r="C284" s="1178"/>
      <c r="D284" s="834"/>
      <c r="E284" s="599"/>
      <c r="F284" s="600"/>
      <c r="G284" s="1167"/>
      <c r="H284" s="1168"/>
    </row>
    <row r="285" spans="1:9" ht="15.75" hidden="1" customHeight="1">
      <c r="A285" s="589">
        <v>3</v>
      </c>
      <c r="B285" s="831" t="s">
        <v>729</v>
      </c>
      <c r="C285" s="832"/>
      <c r="D285" s="834"/>
      <c r="E285" s="599"/>
      <c r="F285" s="600"/>
      <c r="G285" s="1167"/>
      <c r="H285" s="1168"/>
      <c r="I285" s="818"/>
    </row>
    <row r="286" spans="1:9" ht="16.5" hidden="1" customHeight="1">
      <c r="A286" s="589">
        <v>4</v>
      </c>
      <c r="B286" s="831" t="s">
        <v>730</v>
      </c>
      <c r="C286" s="832"/>
      <c r="D286" s="834"/>
      <c r="E286" s="599"/>
      <c r="F286" s="600"/>
      <c r="G286" s="1167"/>
      <c r="H286" s="1168"/>
      <c r="I286" s="818"/>
    </row>
    <row r="287" spans="1:9" ht="15.75" hidden="1" customHeight="1">
      <c r="A287" s="589">
        <v>5</v>
      </c>
      <c r="B287" s="831" t="s">
        <v>731</v>
      </c>
      <c r="C287" s="832"/>
      <c r="D287" s="834"/>
      <c r="E287" s="599"/>
      <c r="F287" s="600"/>
      <c r="G287" s="1167"/>
      <c r="H287" s="1168"/>
      <c r="I287" s="818"/>
    </row>
    <row r="288" spans="1:9" ht="15.75" hidden="1" customHeight="1">
      <c r="A288" s="589">
        <v>6</v>
      </c>
      <c r="B288" s="831" t="s">
        <v>743</v>
      </c>
      <c r="C288" s="832"/>
      <c r="D288" s="834"/>
      <c r="E288" s="599"/>
      <c r="F288" s="600"/>
      <c r="G288" s="1167"/>
      <c r="H288" s="1168"/>
      <c r="I288" s="818"/>
    </row>
    <row r="289" spans="1:9" ht="32.25" hidden="1" customHeight="1">
      <c r="A289" s="589"/>
      <c r="B289" s="1023" t="s">
        <v>735</v>
      </c>
      <c r="C289" s="1023"/>
      <c r="D289" s="835"/>
      <c r="E289" s="602"/>
      <c r="F289" s="603"/>
      <c r="G289" s="1169"/>
      <c r="H289" s="1170"/>
      <c r="I289" s="818"/>
    </row>
    <row r="290" spans="1:9" ht="32.25" hidden="1" customHeight="1">
      <c r="A290" s="604"/>
      <c r="B290" s="1171" t="s">
        <v>732</v>
      </c>
      <c r="C290" s="1171"/>
      <c r="D290" s="1171"/>
      <c r="E290" s="1171"/>
      <c r="F290" s="1171"/>
      <c r="G290" s="1171"/>
      <c r="H290" s="1172"/>
      <c r="I290" s="818"/>
    </row>
    <row r="291" spans="1:9" ht="16.5" hidden="1" customHeight="1">
      <c r="A291" s="607"/>
      <c r="B291" s="608"/>
      <c r="C291" s="608"/>
      <c r="D291" s="579"/>
      <c r="E291" s="579"/>
      <c r="F291" s="579"/>
      <c r="G291" s="579"/>
      <c r="H291" s="579"/>
      <c r="I291" s="818"/>
    </row>
    <row r="292" spans="1:9" ht="16.5" hidden="1" customHeight="1">
      <c r="A292" s="587" t="s">
        <v>736</v>
      </c>
      <c r="B292" s="1025" t="s">
        <v>737</v>
      </c>
      <c r="C292" s="1025"/>
      <c r="D292" s="836"/>
      <c r="E292" s="1026"/>
      <c r="F292" s="1027"/>
      <c r="G292" s="1028"/>
      <c r="H292" s="1029"/>
      <c r="I292" s="818"/>
    </row>
    <row r="293" spans="1:9" ht="28.5" hidden="1" customHeight="1">
      <c r="A293" s="587"/>
      <c r="B293" s="1040"/>
      <c r="C293" s="1024"/>
      <c r="D293" s="837"/>
      <c r="E293" s="1031" t="s">
        <v>738</v>
      </c>
      <c r="F293" s="1033"/>
      <c r="G293" s="1165" t="s">
        <v>720</v>
      </c>
      <c r="H293" s="1166"/>
      <c r="I293" s="818"/>
    </row>
    <row r="294" spans="1:9" ht="56.25" hidden="1" customHeight="1">
      <c r="A294" s="589"/>
      <c r="B294" s="1015" t="s">
        <v>739</v>
      </c>
      <c r="C294" s="1015"/>
      <c r="D294" s="838"/>
      <c r="E294" s="1161"/>
      <c r="F294" s="1162"/>
      <c r="G294" s="1163"/>
      <c r="H294" s="1163"/>
    </row>
    <row r="295" spans="1:9" ht="15.75" hidden="1" customHeight="1">
      <c r="A295" s="589"/>
      <c r="B295" s="1035" t="s">
        <v>740</v>
      </c>
      <c r="C295" s="1035"/>
      <c r="D295" s="825"/>
      <c r="E295" s="1036"/>
      <c r="F295" s="1037"/>
      <c r="G295" s="1038"/>
      <c r="H295" s="1039"/>
      <c r="I295" s="818"/>
    </row>
    <row r="296" spans="1:9" ht="49.5" hidden="1" customHeight="1">
      <c r="A296" s="589"/>
      <c r="B296" s="1015" t="s">
        <v>741</v>
      </c>
      <c r="C296" s="1015"/>
      <c r="D296" s="838"/>
      <c r="E296" s="1161"/>
      <c r="F296" s="1162"/>
      <c r="G296" s="1163"/>
      <c r="H296" s="1163"/>
      <c r="I296" s="818"/>
    </row>
    <row r="297" spans="1:9" ht="22.5" hidden="1" customHeight="1">
      <c r="A297" s="607"/>
      <c r="B297" s="626"/>
      <c r="C297" s="626"/>
      <c r="D297" s="627"/>
      <c r="E297" s="627"/>
      <c r="F297" s="627"/>
      <c r="G297" s="627"/>
      <c r="H297" s="627"/>
      <c r="I297" s="818"/>
    </row>
    <row r="298" spans="1:9" ht="17.25" hidden="1" customHeight="1">
      <c r="A298" s="629" t="s">
        <v>744</v>
      </c>
      <c r="B298" s="1164" t="s">
        <v>745</v>
      </c>
      <c r="C298" s="1164"/>
      <c r="D298" s="1164"/>
      <c r="E298" s="1164"/>
      <c r="F298" s="1164"/>
      <c r="G298" s="1164"/>
      <c r="H298" s="1164"/>
      <c r="I298" s="818"/>
    </row>
    <row r="299" spans="1:9" ht="12" hidden="1" customHeight="1">
      <c r="A299" s="818"/>
      <c r="B299" s="849"/>
      <c r="C299" s="849"/>
      <c r="D299" s="849"/>
      <c r="E299" s="849"/>
      <c r="F299" s="849"/>
      <c r="G299" s="849"/>
      <c r="H299" s="818"/>
      <c r="I299" s="818"/>
    </row>
    <row r="300" spans="1:9" ht="75" hidden="1" customHeight="1">
      <c r="A300" s="630"/>
      <c r="B300" s="1158" t="s">
        <v>746</v>
      </c>
      <c r="C300" s="1158"/>
      <c r="D300" s="1158"/>
      <c r="E300" s="1158"/>
      <c r="F300" s="1158"/>
      <c r="G300" s="1158"/>
      <c r="H300" s="1158"/>
      <c r="I300" s="818"/>
    </row>
    <row r="301" spans="1:9" ht="185.25" hidden="1" customHeight="1">
      <c r="A301" s="584"/>
      <c r="B301" s="1159" t="s">
        <v>747</v>
      </c>
      <c r="C301" s="1159"/>
      <c r="D301" s="1159"/>
      <c r="E301" s="1159"/>
      <c r="F301" s="1159"/>
      <c r="G301" s="1159"/>
      <c r="H301" s="1159"/>
    </row>
    <row r="302" spans="1:9" ht="40.15" hidden="1" customHeight="1">
      <c r="A302" s="584"/>
      <c r="B302" s="1158"/>
      <c r="C302" s="1158"/>
      <c r="D302" s="1158"/>
      <c r="E302" s="1158"/>
      <c r="F302" s="1158"/>
      <c r="G302" s="1158"/>
      <c r="H302" s="1158"/>
      <c r="I302" s="818"/>
    </row>
    <row r="303" spans="1:9" ht="9" hidden="1" customHeight="1">
      <c r="A303" s="818"/>
      <c r="B303" s="818"/>
      <c r="C303" s="818"/>
      <c r="D303" s="818"/>
      <c r="E303" s="818"/>
      <c r="F303" s="818"/>
      <c r="G303" s="818"/>
      <c r="H303" s="818"/>
      <c r="I303" s="818"/>
    </row>
    <row r="304" spans="1:9" ht="33.75" hidden="1" customHeight="1">
      <c r="A304" s="584"/>
      <c r="B304" s="1158"/>
      <c r="C304" s="1158"/>
      <c r="D304" s="1158"/>
      <c r="E304" s="1158"/>
      <c r="F304" s="1158"/>
      <c r="G304" s="1158"/>
      <c r="H304" s="1158"/>
      <c r="I304" s="818"/>
    </row>
    <row r="305" spans="1:9" hidden="1">
      <c r="B305" s="849"/>
      <c r="C305" s="849"/>
      <c r="D305" s="849"/>
      <c r="E305" s="849"/>
      <c r="F305" s="849"/>
      <c r="G305" s="849"/>
    </row>
    <row r="306" spans="1:9" ht="42" hidden="1" customHeight="1">
      <c r="A306" s="583"/>
      <c r="B306" s="1158"/>
      <c r="C306" s="1158"/>
      <c r="D306" s="1158"/>
      <c r="E306" s="1158"/>
      <c r="F306" s="1158"/>
      <c r="G306" s="1158"/>
      <c r="H306" s="1158"/>
      <c r="I306" s="818"/>
    </row>
    <row r="307" spans="1:9" hidden="1">
      <c r="A307" s="818"/>
      <c r="B307" s="818"/>
      <c r="C307" s="818"/>
      <c r="D307" s="818"/>
      <c r="E307" s="818"/>
      <c r="F307" s="818"/>
      <c r="G307" s="818"/>
      <c r="H307" s="818"/>
      <c r="I307" s="818"/>
    </row>
    <row r="308" spans="1:9" ht="19.5" hidden="1" customHeight="1">
      <c r="A308" s="583"/>
      <c r="B308" s="1158" t="s">
        <v>748</v>
      </c>
      <c r="C308" s="1158"/>
      <c r="D308" s="1158"/>
      <c r="E308" s="1158"/>
      <c r="F308" s="1158"/>
      <c r="G308" s="1158"/>
      <c r="H308" s="1158"/>
      <c r="I308" s="818"/>
    </row>
    <row r="309" spans="1:9" hidden="1">
      <c r="A309" s="818"/>
      <c r="B309" s="849"/>
      <c r="C309" s="849"/>
      <c r="D309" s="849"/>
      <c r="E309" s="849"/>
      <c r="F309" s="849"/>
      <c r="G309" s="849"/>
      <c r="H309" s="818"/>
      <c r="I309" s="818"/>
    </row>
    <row r="310" spans="1:9" ht="40.15" hidden="1" customHeight="1">
      <c r="A310" s="583" t="s">
        <v>360</v>
      </c>
      <c r="B310" s="1159" t="s">
        <v>749</v>
      </c>
      <c r="C310" s="1159"/>
      <c r="D310" s="1159"/>
      <c r="E310" s="1159"/>
      <c r="F310" s="1159"/>
      <c r="G310" s="1159"/>
      <c r="H310" s="1159"/>
      <c r="I310" s="818"/>
    </row>
    <row r="311" spans="1:9" hidden="1">
      <c r="A311" s="818"/>
      <c r="B311" s="849"/>
      <c r="C311" s="849"/>
      <c r="D311" s="849"/>
      <c r="E311" s="849"/>
      <c r="F311" s="849"/>
      <c r="G311" s="849"/>
      <c r="H311" s="818"/>
      <c r="I311" s="818"/>
    </row>
    <row r="312" spans="1:9" ht="90" hidden="1" customHeight="1">
      <c r="A312" s="583" t="s">
        <v>361</v>
      </c>
      <c r="B312" s="1159" t="s">
        <v>750</v>
      </c>
      <c r="C312" s="1159"/>
      <c r="D312" s="1159"/>
      <c r="E312" s="1159"/>
      <c r="F312" s="1159"/>
      <c r="G312" s="1159"/>
      <c r="H312" s="1159"/>
    </row>
    <row r="313" spans="1:9" hidden="1">
      <c r="A313" s="818"/>
      <c r="B313" s="818"/>
      <c r="C313" s="818"/>
      <c r="D313" s="818"/>
      <c r="E313" s="818"/>
      <c r="F313" s="818"/>
      <c r="G313" s="818"/>
      <c r="H313" s="818"/>
      <c r="I313" s="818"/>
    </row>
    <row r="314" spans="1:9" ht="48" hidden="1" customHeight="1">
      <c r="A314" s="583" t="s">
        <v>362</v>
      </c>
      <c r="B314" s="1158" t="s">
        <v>751</v>
      </c>
      <c r="C314" s="1158"/>
      <c r="D314" s="1158"/>
      <c r="E314" s="1158"/>
      <c r="F314" s="1158"/>
      <c r="G314" s="1158"/>
      <c r="H314" s="1158"/>
      <c r="I314" s="818"/>
    </row>
    <row r="315" spans="1:9" ht="17.25" hidden="1" customHeight="1">
      <c r="A315" s="818"/>
      <c r="B315" s="818"/>
      <c r="C315" s="818"/>
      <c r="D315" s="425"/>
      <c r="E315" s="818"/>
      <c r="F315" s="818"/>
      <c r="G315" s="818"/>
      <c r="H315" s="818"/>
      <c r="I315" s="818"/>
    </row>
    <row r="316" spans="1:9" ht="21" hidden="1" customHeight="1">
      <c r="A316" s="583" t="s">
        <v>363</v>
      </c>
      <c r="B316" s="1158" t="s">
        <v>752</v>
      </c>
      <c r="C316" s="1158"/>
      <c r="D316" s="1158"/>
      <c r="E316" s="1158"/>
      <c r="F316" s="1158"/>
      <c r="G316" s="1158"/>
      <c r="H316" s="1158"/>
      <c r="I316" s="818"/>
    </row>
    <row r="317" spans="1:9" ht="29.25" hidden="1" customHeight="1">
      <c r="A317" s="583"/>
      <c r="B317" s="1160" t="s">
        <v>753</v>
      </c>
      <c r="C317" s="1160"/>
      <c r="D317" s="1160"/>
      <c r="E317" s="1160"/>
      <c r="F317" s="1160"/>
      <c r="G317" s="1160"/>
      <c r="H317" s="1160"/>
      <c r="I317" s="818"/>
    </row>
    <row r="318" spans="1:9" ht="17.25" hidden="1" customHeight="1">
      <c r="A318" s="583"/>
      <c r="B318" s="631"/>
      <c r="C318" s="631"/>
      <c r="D318" s="631"/>
      <c r="E318" s="631"/>
      <c r="F318" s="631"/>
      <c r="G318" s="631"/>
      <c r="H318" s="631"/>
    </row>
    <row r="319" spans="1:9" ht="72" hidden="1" customHeight="1">
      <c r="A319" s="584">
        <v>4.0999999999999996</v>
      </c>
      <c r="B319" s="1156" t="s">
        <v>754</v>
      </c>
      <c r="C319" s="1156"/>
      <c r="D319" s="1156"/>
      <c r="E319" s="1156"/>
      <c r="F319" s="1156"/>
      <c r="G319" s="1156"/>
      <c r="H319" s="1156"/>
    </row>
    <row r="320" spans="1:9" ht="16.5" hidden="1" customHeight="1">
      <c r="A320" s="848" t="s">
        <v>671</v>
      </c>
      <c r="B320" s="1157" t="str">
        <f>"For  " &amp;B195</f>
        <v>For  Name of the Bidder</v>
      </c>
      <c r="C320" s="1157"/>
      <c r="D320" s="1157"/>
      <c r="E320" s="1157"/>
      <c r="F320" s="1157"/>
      <c r="G320" s="818"/>
      <c r="H320" s="818"/>
      <c r="I320" s="818"/>
    </row>
    <row r="321" spans="1:9" ht="15.75" hidden="1" customHeight="1">
      <c r="A321" s="818"/>
      <c r="B321" s="632" t="s">
        <v>19</v>
      </c>
      <c r="C321" s="1151"/>
      <c r="D321" s="1152"/>
      <c r="E321" s="1152"/>
      <c r="F321" s="1152"/>
      <c r="G321" s="1152"/>
      <c r="H321" s="1153"/>
      <c r="I321" s="818"/>
    </row>
    <row r="322" spans="1:9" ht="15.75" hidden="1" customHeight="1">
      <c r="A322" s="818"/>
      <c r="B322" s="632" t="s">
        <v>28</v>
      </c>
      <c r="C322" s="1151"/>
      <c r="D322" s="1152"/>
      <c r="E322" s="1152"/>
      <c r="F322" s="1152"/>
      <c r="G322" s="1152"/>
      <c r="H322" s="1153"/>
      <c r="I322" s="818"/>
    </row>
    <row r="323" spans="1:9" ht="15.75" hidden="1" customHeight="1">
      <c r="A323" s="818"/>
      <c r="B323" s="632" t="s">
        <v>476</v>
      </c>
      <c r="C323" s="1151"/>
      <c r="D323" s="1152"/>
      <c r="E323" s="1152"/>
      <c r="F323" s="1152"/>
      <c r="G323" s="1152"/>
      <c r="H323" s="1153"/>
      <c r="I323" s="818"/>
    </row>
    <row r="324" spans="1:9" ht="15.75" hidden="1" customHeight="1">
      <c r="A324" s="818"/>
      <c r="B324" s="632" t="s">
        <v>529</v>
      </c>
      <c r="C324" s="1151"/>
      <c r="D324" s="1152"/>
      <c r="E324" s="1152"/>
      <c r="F324" s="1152"/>
      <c r="G324" s="1152"/>
      <c r="H324" s="1153"/>
      <c r="I324" s="818"/>
    </row>
    <row r="325" spans="1:9" ht="15.75" hidden="1" customHeight="1">
      <c r="A325" s="818"/>
      <c r="B325" s="632" t="s">
        <v>477</v>
      </c>
      <c r="C325" s="1151"/>
      <c r="D325" s="1152"/>
      <c r="E325" s="1152"/>
      <c r="F325" s="1152"/>
      <c r="G325" s="1152"/>
      <c r="H325" s="1153"/>
      <c r="I325" s="818"/>
    </row>
    <row r="326" spans="1:9" ht="15.75" hidden="1" customHeight="1">
      <c r="A326" s="818"/>
      <c r="B326" s="632" t="s">
        <v>483</v>
      </c>
      <c r="C326" s="1151"/>
      <c r="D326" s="1152"/>
      <c r="E326" s="1152"/>
      <c r="F326" s="1152"/>
      <c r="G326" s="1152"/>
      <c r="H326" s="1153"/>
      <c r="I326" s="818"/>
    </row>
    <row r="327" spans="1:9" ht="15.75" hidden="1" customHeight="1">
      <c r="A327" s="818"/>
      <c r="B327" s="632" t="s">
        <v>755</v>
      </c>
      <c r="C327" s="1151"/>
      <c r="D327" s="1152"/>
      <c r="E327" s="1152"/>
      <c r="F327" s="1152"/>
      <c r="G327" s="1152"/>
      <c r="H327" s="1153"/>
      <c r="I327" s="818"/>
    </row>
    <row r="328" spans="1:9" ht="15.75" hidden="1" customHeight="1">
      <c r="A328" s="818"/>
      <c r="B328" s="632" t="s">
        <v>756</v>
      </c>
      <c r="C328" s="1151"/>
      <c r="D328" s="1152"/>
      <c r="E328" s="1152"/>
      <c r="F328" s="1152"/>
      <c r="G328" s="1152"/>
      <c r="H328" s="1153"/>
      <c r="I328" s="818"/>
    </row>
    <row r="329" spans="1:9" ht="15.75" hidden="1" customHeight="1">
      <c r="A329" s="818"/>
      <c r="B329" s="632" t="s">
        <v>757</v>
      </c>
      <c r="C329" s="1151"/>
      <c r="D329" s="1152"/>
      <c r="E329" s="1152"/>
      <c r="F329" s="1152"/>
      <c r="G329" s="1152"/>
      <c r="H329" s="1153"/>
      <c r="I329" s="818"/>
    </row>
    <row r="330" spans="1:9" ht="15.75" hidden="1" customHeight="1">
      <c r="A330" s="818"/>
      <c r="B330" s="632" t="s">
        <v>758</v>
      </c>
      <c r="C330" s="1151"/>
      <c r="D330" s="1152"/>
      <c r="E330" s="1152"/>
      <c r="F330" s="1152"/>
      <c r="G330" s="1152"/>
      <c r="H330" s="1153"/>
      <c r="I330" s="818"/>
    </row>
    <row r="331" spans="1:9" hidden="1">
      <c r="A331" s="818"/>
      <c r="B331" s="818"/>
      <c r="C331" s="818"/>
      <c r="D331" s="818"/>
      <c r="E331" s="818"/>
      <c r="F331" s="818"/>
      <c r="G331" s="818"/>
      <c r="H331" s="818"/>
      <c r="I331" s="818"/>
    </row>
    <row r="332" spans="1:9" ht="16.5" hidden="1" customHeight="1">
      <c r="A332" s="848" t="s">
        <v>676</v>
      </c>
      <c r="B332" s="1157" t="str">
        <f>"For  " &amp;B228</f>
        <v>For  Name of Other Partner-1 of JV</v>
      </c>
      <c r="C332" s="1157"/>
      <c r="D332" s="1157"/>
      <c r="E332" s="1157"/>
      <c r="F332" s="1157"/>
      <c r="G332" s="818"/>
      <c r="H332" s="818"/>
      <c r="I332" s="818"/>
    </row>
    <row r="333" spans="1:9" ht="15.75" hidden="1" customHeight="1">
      <c r="A333" s="818"/>
      <c r="B333" s="632" t="s">
        <v>19</v>
      </c>
      <c r="C333" s="1151"/>
      <c r="D333" s="1152"/>
      <c r="E333" s="1152"/>
      <c r="F333" s="1152"/>
      <c r="G333" s="1152"/>
      <c r="H333" s="1153"/>
      <c r="I333" s="818"/>
    </row>
    <row r="334" spans="1:9" ht="15.75" hidden="1" customHeight="1">
      <c r="A334" s="818"/>
      <c r="B334" s="632" t="s">
        <v>28</v>
      </c>
      <c r="C334" s="1151"/>
      <c r="D334" s="1152"/>
      <c r="E334" s="1152"/>
      <c r="F334" s="1152"/>
      <c r="G334" s="1152"/>
      <c r="H334" s="1153"/>
      <c r="I334" s="818"/>
    </row>
    <row r="335" spans="1:9" ht="15.75" hidden="1" customHeight="1">
      <c r="A335" s="818"/>
      <c r="B335" s="632" t="s">
        <v>476</v>
      </c>
      <c r="C335" s="1151"/>
      <c r="D335" s="1152"/>
      <c r="E335" s="1152"/>
      <c r="F335" s="1152"/>
      <c r="G335" s="1152"/>
      <c r="H335" s="1153"/>
      <c r="I335" s="818"/>
    </row>
    <row r="336" spans="1:9" ht="15.75" hidden="1" customHeight="1">
      <c r="A336" s="818"/>
      <c r="B336" s="632" t="s">
        <v>529</v>
      </c>
      <c r="C336" s="1151"/>
      <c r="D336" s="1152"/>
      <c r="E336" s="1152"/>
      <c r="F336" s="1152"/>
      <c r="G336" s="1152"/>
      <c r="H336" s="1153"/>
      <c r="I336" s="818"/>
    </row>
    <row r="337" spans="1:9" ht="15.75" hidden="1" customHeight="1">
      <c r="A337" s="818"/>
      <c r="B337" s="632" t="s">
        <v>477</v>
      </c>
      <c r="C337" s="1151"/>
      <c r="D337" s="1152"/>
      <c r="E337" s="1152"/>
      <c r="F337" s="1152"/>
      <c r="G337" s="1152"/>
      <c r="H337" s="1153"/>
      <c r="I337" s="818"/>
    </row>
    <row r="338" spans="1:9" ht="15.75" hidden="1" customHeight="1">
      <c r="A338" s="818"/>
      <c r="B338" s="632" t="s">
        <v>483</v>
      </c>
      <c r="C338" s="1151"/>
      <c r="D338" s="1152"/>
      <c r="E338" s="1152"/>
      <c r="F338" s="1152"/>
      <c r="G338" s="1152"/>
      <c r="H338" s="1153"/>
      <c r="I338" s="818"/>
    </row>
    <row r="339" spans="1:9" ht="15.75" hidden="1" customHeight="1">
      <c r="A339" s="818"/>
      <c r="B339" s="632" t="s">
        <v>755</v>
      </c>
      <c r="C339" s="1151"/>
      <c r="D339" s="1152"/>
      <c r="E339" s="1152"/>
      <c r="F339" s="1152"/>
      <c r="G339" s="1152"/>
      <c r="H339" s="1153"/>
      <c r="I339" s="818"/>
    </row>
    <row r="340" spans="1:9" ht="15.75" hidden="1" customHeight="1">
      <c r="A340" s="818"/>
      <c r="B340" s="632" t="s">
        <v>756</v>
      </c>
      <c r="C340" s="1151"/>
      <c r="D340" s="1152"/>
      <c r="E340" s="1152"/>
      <c r="F340" s="1152"/>
      <c r="G340" s="1152"/>
      <c r="H340" s="1153"/>
      <c r="I340" s="818"/>
    </row>
    <row r="341" spans="1:9" ht="15.75" hidden="1" customHeight="1">
      <c r="A341" s="818"/>
      <c r="B341" s="632" t="s">
        <v>757</v>
      </c>
      <c r="C341" s="1151"/>
      <c r="D341" s="1152"/>
      <c r="E341" s="1152"/>
      <c r="F341" s="1152"/>
      <c r="G341" s="1152"/>
      <c r="H341" s="1153"/>
      <c r="I341" s="818"/>
    </row>
    <row r="342" spans="1:9" ht="15.75" hidden="1" customHeight="1">
      <c r="A342" s="818"/>
      <c r="B342" s="632" t="s">
        <v>758</v>
      </c>
      <c r="C342" s="1151"/>
      <c r="D342" s="1152"/>
      <c r="E342" s="1152"/>
      <c r="F342" s="1152"/>
      <c r="G342" s="1152"/>
      <c r="H342" s="1153"/>
      <c r="I342" s="818"/>
    </row>
    <row r="343" spans="1:9" hidden="1">
      <c r="A343" s="818"/>
      <c r="B343" s="633"/>
      <c r="C343" s="634"/>
      <c r="D343" s="634"/>
      <c r="E343" s="634"/>
      <c r="F343" s="634"/>
      <c r="G343" s="634"/>
      <c r="H343" s="634"/>
      <c r="I343" s="818"/>
    </row>
    <row r="344" spans="1:9" ht="16.5" hidden="1" customHeight="1">
      <c r="A344" s="848" t="s">
        <v>736</v>
      </c>
      <c r="B344" s="1157" t="str">
        <f>"For  "&amp;B264</f>
        <v>For  Name of Other Partner-2 of JV</v>
      </c>
      <c r="C344" s="1157"/>
      <c r="D344" s="1157"/>
      <c r="E344" s="1157"/>
      <c r="F344" s="1157"/>
      <c r="G344" s="818"/>
      <c r="H344" s="818"/>
      <c r="I344" s="818"/>
    </row>
    <row r="345" spans="1:9" ht="15.75" hidden="1" customHeight="1">
      <c r="A345" s="818"/>
      <c r="B345" s="632" t="s">
        <v>19</v>
      </c>
      <c r="C345" s="1151"/>
      <c r="D345" s="1152"/>
      <c r="E345" s="1152"/>
      <c r="F345" s="1152"/>
      <c r="G345" s="1152"/>
      <c r="H345" s="1153"/>
      <c r="I345" s="818"/>
    </row>
    <row r="346" spans="1:9" ht="15.75" hidden="1" customHeight="1">
      <c r="A346" s="818"/>
      <c r="B346" s="632" t="s">
        <v>28</v>
      </c>
      <c r="C346" s="1151"/>
      <c r="D346" s="1152"/>
      <c r="E346" s="1152"/>
      <c r="F346" s="1152"/>
      <c r="G346" s="1152"/>
      <c r="H346" s="1153"/>
      <c r="I346" s="818"/>
    </row>
    <row r="347" spans="1:9" ht="15.75" hidden="1" customHeight="1">
      <c r="A347" s="818"/>
      <c r="B347" s="632" t="s">
        <v>476</v>
      </c>
      <c r="C347" s="1151"/>
      <c r="D347" s="1152"/>
      <c r="E347" s="1152"/>
      <c r="F347" s="1152"/>
      <c r="G347" s="1152"/>
      <c r="H347" s="1153"/>
      <c r="I347" s="818"/>
    </row>
    <row r="348" spans="1:9" ht="15.75" hidden="1" customHeight="1">
      <c r="A348" s="818"/>
      <c r="B348" s="632" t="s">
        <v>529</v>
      </c>
      <c r="C348" s="1151"/>
      <c r="D348" s="1152"/>
      <c r="E348" s="1152"/>
      <c r="F348" s="1152"/>
      <c r="G348" s="1152"/>
      <c r="H348" s="1153"/>
      <c r="I348" s="818"/>
    </row>
    <row r="349" spans="1:9" ht="15.75" hidden="1" customHeight="1">
      <c r="A349" s="818"/>
      <c r="B349" s="632" t="s">
        <v>477</v>
      </c>
      <c r="C349" s="1151"/>
      <c r="D349" s="1152"/>
      <c r="E349" s="1152"/>
      <c r="F349" s="1152"/>
      <c r="G349" s="1152"/>
      <c r="H349" s="1153"/>
      <c r="I349" s="818"/>
    </row>
    <row r="350" spans="1:9" ht="15.75" hidden="1" customHeight="1">
      <c r="A350" s="818"/>
      <c r="B350" s="632" t="s">
        <v>483</v>
      </c>
      <c r="C350" s="1151"/>
      <c r="D350" s="1152"/>
      <c r="E350" s="1152"/>
      <c r="F350" s="1152"/>
      <c r="G350" s="1152"/>
      <c r="H350" s="1153"/>
      <c r="I350" s="818"/>
    </row>
    <row r="351" spans="1:9" ht="15.75" hidden="1" customHeight="1">
      <c r="A351" s="818"/>
      <c r="B351" s="632" t="s">
        <v>755</v>
      </c>
      <c r="C351" s="1151"/>
      <c r="D351" s="1152"/>
      <c r="E351" s="1152"/>
      <c r="F351" s="1152"/>
      <c r="G351" s="1152"/>
      <c r="H351" s="1153"/>
      <c r="I351" s="818"/>
    </row>
    <row r="352" spans="1:9" ht="15.75" hidden="1" customHeight="1">
      <c r="A352" s="818"/>
      <c r="B352" s="632" t="s">
        <v>756</v>
      </c>
      <c r="C352" s="1151"/>
      <c r="D352" s="1152"/>
      <c r="E352" s="1152"/>
      <c r="F352" s="1152"/>
      <c r="G352" s="1152"/>
      <c r="H352" s="1153"/>
      <c r="I352" s="818"/>
    </row>
    <row r="353" spans="1:12" ht="15.75" hidden="1" customHeight="1">
      <c r="A353" s="818"/>
      <c r="B353" s="632" t="s">
        <v>757</v>
      </c>
      <c r="C353" s="1151"/>
      <c r="D353" s="1152"/>
      <c r="E353" s="1152"/>
      <c r="F353" s="1152"/>
      <c r="G353" s="1152"/>
      <c r="H353" s="1153"/>
      <c r="I353" s="818"/>
    </row>
    <row r="354" spans="1:12" ht="15.75" hidden="1" customHeight="1">
      <c r="A354" s="818"/>
      <c r="B354" s="632" t="s">
        <v>758</v>
      </c>
      <c r="C354" s="1151"/>
      <c r="D354" s="1152"/>
      <c r="E354" s="1152"/>
      <c r="F354" s="1152"/>
      <c r="G354" s="1152"/>
      <c r="H354" s="1153"/>
      <c r="I354" s="818"/>
    </row>
    <row r="355" spans="1:12">
      <c r="A355" s="818"/>
      <c r="B355" s="633"/>
      <c r="C355" s="634"/>
      <c r="D355" s="634"/>
      <c r="E355" s="634"/>
      <c r="F355" s="634"/>
      <c r="G355" s="634"/>
      <c r="H355" s="634"/>
      <c r="I355" s="818"/>
    </row>
    <row r="356" spans="1:12" ht="24" customHeight="1">
      <c r="A356" s="629" t="s">
        <v>937</v>
      </c>
      <c r="B356" s="1154" t="s">
        <v>759</v>
      </c>
      <c r="C356" s="1154"/>
      <c r="D356" s="1154"/>
      <c r="E356" s="1154"/>
      <c r="F356" s="1154"/>
      <c r="G356" s="1154"/>
      <c r="H356" s="1154"/>
      <c r="I356" s="818"/>
    </row>
    <row r="357" spans="1:12" ht="36" customHeight="1">
      <c r="A357" s="584">
        <v>5.0999999999999996</v>
      </c>
      <c r="B357" s="1325" t="s">
        <v>760</v>
      </c>
      <c r="C357" s="1325"/>
      <c r="D357" s="1325"/>
      <c r="E357" s="1325"/>
      <c r="F357" s="1325"/>
      <c r="G357" s="1325"/>
      <c r="H357" s="1325"/>
    </row>
    <row r="358" spans="1:12" ht="105.75" customHeight="1">
      <c r="A358" s="818"/>
      <c r="B358" s="583" t="s">
        <v>761</v>
      </c>
      <c r="C358" s="1159" t="s">
        <v>762</v>
      </c>
      <c r="D358" s="1159"/>
      <c r="E358" s="1159"/>
      <c r="F358" s="1159"/>
      <c r="G358" s="1159"/>
      <c r="H358" s="1159"/>
      <c r="I358" s="635"/>
    </row>
    <row r="359" spans="1:12" ht="78" customHeight="1">
      <c r="A359" s="818"/>
      <c r="B359" s="583" t="s">
        <v>478</v>
      </c>
      <c r="C359" s="1159" t="s">
        <v>763</v>
      </c>
      <c r="D359" s="1159"/>
      <c r="E359" s="1159"/>
      <c r="F359" s="1159"/>
      <c r="G359" s="1159"/>
      <c r="H359" s="1159"/>
      <c r="I359" s="818"/>
    </row>
    <row r="360" spans="1:12" ht="9" customHeight="1">
      <c r="A360" s="818"/>
      <c r="B360" s="818"/>
      <c r="C360" s="818"/>
      <c r="D360" s="818"/>
      <c r="E360" s="818"/>
      <c r="F360" s="818"/>
      <c r="G360" s="818"/>
      <c r="H360" s="818"/>
      <c r="I360" s="818"/>
    </row>
    <row r="361" spans="1:12" ht="36.75" customHeight="1">
      <c r="A361" s="584">
        <v>5.2</v>
      </c>
      <c r="B361" s="1156" t="s">
        <v>173</v>
      </c>
      <c r="C361" s="1156"/>
      <c r="D361" s="1156"/>
      <c r="E361" s="1156"/>
      <c r="F361" s="1156"/>
      <c r="G361" s="1156"/>
      <c r="H361" s="1156"/>
    </row>
    <row r="362" spans="1:12" ht="10.5" customHeight="1">
      <c r="A362" s="818"/>
      <c r="B362" s="818"/>
      <c r="C362" s="818"/>
      <c r="D362" s="818"/>
      <c r="E362" s="818"/>
      <c r="F362" s="818"/>
      <c r="G362" s="818"/>
      <c r="H362" s="818"/>
      <c r="I362" s="818"/>
    </row>
    <row r="363" spans="1:12" ht="24" customHeight="1">
      <c r="A363" s="357"/>
      <c r="B363" s="1144" t="s">
        <v>764</v>
      </c>
      <c r="C363" s="1144"/>
      <c r="D363" s="1144"/>
      <c r="E363" s="1144"/>
      <c r="F363" s="1144"/>
      <c r="G363" s="1144"/>
      <c r="H363" s="1144"/>
      <c r="I363" s="818"/>
    </row>
    <row r="364" spans="1:12" ht="32.25" customHeight="1">
      <c r="A364" s="636"/>
      <c r="B364" s="1145"/>
      <c r="C364" s="1146"/>
      <c r="D364" s="637" t="s">
        <v>765</v>
      </c>
      <c r="E364" s="1147"/>
      <c r="F364" s="1148"/>
      <c r="G364" s="1148"/>
      <c r="H364" s="1148"/>
      <c r="I364" s="816"/>
    </row>
    <row r="365" spans="1:12" ht="50.25" customHeight="1">
      <c r="A365" s="638" t="s">
        <v>671</v>
      </c>
      <c r="B365" s="1046" t="s">
        <v>766</v>
      </c>
      <c r="C365" s="1046"/>
      <c r="D365" s="639" t="s">
        <v>767</v>
      </c>
      <c r="E365" s="818"/>
      <c r="F365" s="818"/>
      <c r="G365" s="818"/>
      <c r="H365" s="818"/>
      <c r="I365" s="816"/>
    </row>
    <row r="366" spans="1:12" ht="21" customHeight="1">
      <c r="A366" s="640"/>
      <c r="B366" s="1149" t="s">
        <v>768</v>
      </c>
      <c r="C366" s="1150"/>
      <c r="D366" s="641"/>
      <c r="E366" s="818"/>
      <c r="F366" s="818"/>
      <c r="G366" s="818"/>
      <c r="H366" s="818"/>
      <c r="I366" s="582"/>
      <c r="J366" s="642"/>
      <c r="K366" s="643"/>
    </row>
    <row r="367" spans="1:12" ht="23.25" customHeight="1">
      <c r="A367" s="640"/>
      <c r="B367" s="1149" t="s">
        <v>769</v>
      </c>
      <c r="C367" s="1150"/>
      <c r="D367" s="641"/>
      <c r="E367" s="818"/>
      <c r="F367" s="818"/>
      <c r="G367" s="818"/>
      <c r="H367" s="818"/>
      <c r="I367" s="644"/>
      <c r="J367" s="645"/>
      <c r="K367" s="646"/>
    </row>
    <row r="368" spans="1:12" ht="21.75" customHeight="1">
      <c r="A368" s="640"/>
      <c r="B368" s="1149" t="s">
        <v>770</v>
      </c>
      <c r="C368" s="1150"/>
      <c r="D368" s="641"/>
      <c r="E368" s="818"/>
      <c r="F368" s="818"/>
      <c r="G368" s="818"/>
      <c r="H368" s="818"/>
      <c r="I368" s="582"/>
      <c r="J368" s="642"/>
      <c r="K368" s="643"/>
      <c r="L368" s="397"/>
    </row>
    <row r="369" spans="1:12" ht="20.25" customHeight="1">
      <c r="A369" s="640"/>
      <c r="B369" s="1149" t="s">
        <v>771</v>
      </c>
      <c r="C369" s="1150"/>
      <c r="D369" s="641"/>
      <c r="E369" s="818"/>
      <c r="F369" s="818"/>
      <c r="G369" s="818"/>
      <c r="H369" s="818"/>
      <c r="I369" s="582"/>
      <c r="J369" s="642"/>
      <c r="K369" s="643"/>
      <c r="L369" s="397"/>
    </row>
    <row r="370" spans="1:12" ht="21.75" customHeight="1">
      <c r="A370" s="640"/>
      <c r="B370" s="1053" t="s">
        <v>772</v>
      </c>
      <c r="C370" s="1055"/>
      <c r="D370" s="641"/>
      <c r="E370" s="818"/>
      <c r="F370" s="818"/>
      <c r="G370" s="818"/>
      <c r="H370" s="818"/>
      <c r="I370" s="582"/>
      <c r="J370" s="642"/>
      <c r="K370" s="643"/>
      <c r="L370" s="397"/>
    </row>
    <row r="371" spans="1:12" ht="16.5" customHeight="1">
      <c r="A371" s="818"/>
      <c r="B371" s="818"/>
      <c r="C371" s="818"/>
      <c r="D371" s="818"/>
      <c r="E371" s="818"/>
      <c r="F371" s="818"/>
      <c r="G371" s="818"/>
      <c r="H371" s="818"/>
      <c r="I371" s="816"/>
    </row>
    <row r="372" spans="1:12">
      <c r="A372" s="818"/>
      <c r="B372" s="818"/>
      <c r="C372" s="818"/>
      <c r="D372" s="818"/>
      <c r="E372" s="818"/>
      <c r="F372" s="818"/>
      <c r="G372" s="818"/>
      <c r="H372" s="818"/>
      <c r="I372" s="816"/>
    </row>
    <row r="373" spans="1:12">
      <c r="I373" s="647"/>
    </row>
    <row r="374" spans="1:12" ht="16.5">
      <c r="B374" s="847" t="s">
        <v>7</v>
      </c>
      <c r="C374" s="648" t="str">
        <f>'Attach 3(JV)'!B24</f>
        <v>--</v>
      </c>
      <c r="F374" s="394" t="s">
        <v>5</v>
      </c>
      <c r="G374" s="847" t="str">
        <f>'Attach 3(JV)'!E24</f>
        <v/>
      </c>
      <c r="H374" s="847"/>
      <c r="I374" s="847"/>
    </row>
    <row r="375" spans="1:12" ht="16.5">
      <c r="B375" s="847" t="s">
        <v>8</v>
      </c>
      <c r="C375" s="648" t="str">
        <f>'Attach 3(JV)'!B25</f>
        <v/>
      </c>
      <c r="F375" s="394" t="s">
        <v>6</v>
      </c>
      <c r="G375" s="847" t="str">
        <f>'Attach 3(JV)'!E25</f>
        <v/>
      </c>
      <c r="H375" s="847"/>
      <c r="I375" s="847"/>
    </row>
  </sheetData>
  <sheetProtection password="EE0B" sheet="1" objects="1" scenarios="1" formatColumns="0" formatRows="0" selectLockedCells="1"/>
  <customSheetViews>
    <customSheetView guid="{13BDB192-CA72-44EB-8EA4-AA3D0100721E}" scale="80" showPageBreaks="1" showGridLines="0" zeroValues="0" fitToPage="1" printArea="1" hiddenRows="1" hiddenColumns="1" view="pageBreakPreview" topLeftCell="A68">
      <selection activeCell="F75" sqref="F75:I75"/>
      <pageMargins left="0.42" right="0.28999999999999998" top="0.4" bottom="0.31" header="0.32" footer="0.24"/>
      <printOptions horizontalCentered="1"/>
      <pageSetup paperSize="9" scale="65" fitToHeight="0" orientation="portrait" r:id="rId1"/>
      <headerFooter alignWithMargins="0"/>
    </customSheetView>
    <customSheetView guid="{649B881F-502A-4AD3-817B-137C868CD375}" scale="80" showPageBreaks="1" showGridLines="0" zeroValues="0" fitToPage="1" printArea="1" hiddenRows="1" hiddenColumns="1" view="pageBreakPreview" topLeftCell="A190">
      <selection activeCell="E200" sqref="E200"/>
      <pageMargins left="0.42" right="0.28999999999999998" top="0.4" bottom="0.31" header="0.32" footer="0.24"/>
      <printOptions horizontalCentered="1"/>
      <pageSetup paperSize="9" scale="65" fitToHeight="0" orientation="portrait" r:id="rId2"/>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3"/>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4"/>
      <headerFooter alignWithMargins="0"/>
    </customSheetView>
    <customSheetView guid="{ABB52F08-E10F-4710-9790-B0E104CBBB0E}" scale="80" showPageBreaks="1" showGridLines="0" zeroValues="0" fitToPage="1" printArea="1" hiddenRows="1" hiddenColumns="1" view="pageBreakPreview">
      <selection activeCell="F200" sqref="F200:H200"/>
      <pageMargins left="0.42" right="0.28999999999999998" top="0.4" bottom="0.31" header="0.32" footer="0.24"/>
      <printOptions horizontalCentered="1"/>
      <pageSetup paperSize="9" scale="65" fitToHeight="0" orientation="portrait" r:id="rId5"/>
      <headerFooter alignWithMargins="0"/>
    </customSheetView>
  </customSheetViews>
  <mergeCells count="421">
    <mergeCell ref="B133:E133"/>
    <mergeCell ref="B134:E134"/>
    <mergeCell ref="B136:E136"/>
    <mergeCell ref="B138:E138"/>
    <mergeCell ref="B125:E125"/>
    <mergeCell ref="B126:E126"/>
    <mergeCell ref="F126:G126"/>
    <mergeCell ref="H126:I126"/>
    <mergeCell ref="B128:E128"/>
    <mergeCell ref="B130:E130"/>
    <mergeCell ref="B132:E132"/>
    <mergeCell ref="F132:G132"/>
    <mergeCell ref="H132:I132"/>
    <mergeCell ref="F128:G128"/>
    <mergeCell ref="H128:I128"/>
    <mergeCell ref="F130:G130"/>
    <mergeCell ref="H130:I130"/>
    <mergeCell ref="F133:G134"/>
    <mergeCell ref="H133:I134"/>
    <mergeCell ref="F136:G136"/>
    <mergeCell ref="H136:I136"/>
    <mergeCell ref="F138:G138"/>
    <mergeCell ref="H138:I138"/>
    <mergeCell ref="B124:E124"/>
    <mergeCell ref="A115:A118"/>
    <mergeCell ref="B115:E118"/>
    <mergeCell ref="F115:G115"/>
    <mergeCell ref="H115:I115"/>
    <mergeCell ref="F116:G116"/>
    <mergeCell ref="H116:I116"/>
    <mergeCell ref="F117:G117"/>
    <mergeCell ref="H117:I117"/>
    <mergeCell ref="F118:G118"/>
    <mergeCell ref="H118:I118"/>
    <mergeCell ref="B365:C365"/>
    <mergeCell ref="B366:C366"/>
    <mergeCell ref="B367:C367"/>
    <mergeCell ref="B368:C368"/>
    <mergeCell ref="B369:C369"/>
    <mergeCell ref="B370:C370"/>
    <mergeCell ref="C358:H358"/>
    <mergeCell ref="C359:H359"/>
    <mergeCell ref="B361:H361"/>
    <mergeCell ref="B363:H363"/>
    <mergeCell ref="B364:C364"/>
    <mergeCell ref="E364:F364"/>
    <mergeCell ref="G364:H364"/>
    <mergeCell ref="C351:H351"/>
    <mergeCell ref="C352:H352"/>
    <mergeCell ref="C353:H353"/>
    <mergeCell ref="C354:H354"/>
    <mergeCell ref="B356:H356"/>
    <mergeCell ref="B357:H357"/>
    <mergeCell ref="C345:H345"/>
    <mergeCell ref="C346:H346"/>
    <mergeCell ref="C347:H347"/>
    <mergeCell ref="C348:H348"/>
    <mergeCell ref="C349:H349"/>
    <mergeCell ref="C350:H350"/>
    <mergeCell ref="C338:H338"/>
    <mergeCell ref="C339:H339"/>
    <mergeCell ref="C340:H340"/>
    <mergeCell ref="C341:H341"/>
    <mergeCell ref="C342:H342"/>
    <mergeCell ref="B344:F344"/>
    <mergeCell ref="B332:F332"/>
    <mergeCell ref="C333:H333"/>
    <mergeCell ref="C334:H334"/>
    <mergeCell ref="C335:H335"/>
    <mergeCell ref="C336:H336"/>
    <mergeCell ref="C337:H337"/>
    <mergeCell ref="C325:H325"/>
    <mergeCell ref="C326:H326"/>
    <mergeCell ref="C327:H327"/>
    <mergeCell ref="C328:H328"/>
    <mergeCell ref="C329:H329"/>
    <mergeCell ref="C330:H330"/>
    <mergeCell ref="B319:H319"/>
    <mergeCell ref="B320:F320"/>
    <mergeCell ref="C321:H321"/>
    <mergeCell ref="C322:H322"/>
    <mergeCell ref="C323:H323"/>
    <mergeCell ref="C324:H324"/>
    <mergeCell ref="B308:H308"/>
    <mergeCell ref="B310:H310"/>
    <mergeCell ref="B312:H312"/>
    <mergeCell ref="B314:H314"/>
    <mergeCell ref="B316:H316"/>
    <mergeCell ref="B317:H317"/>
    <mergeCell ref="B298:H298"/>
    <mergeCell ref="B300:H300"/>
    <mergeCell ref="B301:H301"/>
    <mergeCell ref="B302:H302"/>
    <mergeCell ref="B304:H304"/>
    <mergeCell ref="B306:H306"/>
    <mergeCell ref="B295:C295"/>
    <mergeCell ref="E295:F295"/>
    <mergeCell ref="G295:H295"/>
    <mergeCell ref="B296:C296"/>
    <mergeCell ref="E296:F296"/>
    <mergeCell ref="G296:H296"/>
    <mergeCell ref="B293:C293"/>
    <mergeCell ref="E293:F293"/>
    <mergeCell ref="G293:H293"/>
    <mergeCell ref="B294:C294"/>
    <mergeCell ref="E294:F294"/>
    <mergeCell ref="G294:H294"/>
    <mergeCell ref="B289:C289"/>
    <mergeCell ref="G289:H289"/>
    <mergeCell ref="B290:H290"/>
    <mergeCell ref="B292:C292"/>
    <mergeCell ref="E292:F292"/>
    <mergeCell ref="G292:H292"/>
    <mergeCell ref="B284:C284"/>
    <mergeCell ref="G284:H284"/>
    <mergeCell ref="G285:H285"/>
    <mergeCell ref="G286:H286"/>
    <mergeCell ref="G287:H287"/>
    <mergeCell ref="G288:H288"/>
    <mergeCell ref="B281:C281"/>
    <mergeCell ref="E281:F281"/>
    <mergeCell ref="G281:H281"/>
    <mergeCell ref="B282:D282"/>
    <mergeCell ref="B283:C283"/>
    <mergeCell ref="G283:H283"/>
    <mergeCell ref="G273:H273"/>
    <mergeCell ref="G274:H274"/>
    <mergeCell ref="G275:H275"/>
    <mergeCell ref="B276:H276"/>
    <mergeCell ref="B278:H278"/>
    <mergeCell ref="E279:E280"/>
    <mergeCell ref="F279:F280"/>
    <mergeCell ref="G279:H280"/>
    <mergeCell ref="B269:D269"/>
    <mergeCell ref="B270:C270"/>
    <mergeCell ref="G270:H270"/>
    <mergeCell ref="B271:C271"/>
    <mergeCell ref="G271:H271"/>
    <mergeCell ref="G272:H272"/>
    <mergeCell ref="E266:E267"/>
    <mergeCell ref="F266:F267"/>
    <mergeCell ref="G266:H267"/>
    <mergeCell ref="B268:C268"/>
    <mergeCell ref="E268:F268"/>
    <mergeCell ref="G268:H268"/>
    <mergeCell ref="B262:C262"/>
    <mergeCell ref="E262:F262"/>
    <mergeCell ref="G262:H262"/>
    <mergeCell ref="B264:D264"/>
    <mergeCell ref="E264:H264"/>
    <mergeCell ref="B265:H265"/>
    <mergeCell ref="B260:C260"/>
    <mergeCell ref="E260:F260"/>
    <mergeCell ref="G260:H260"/>
    <mergeCell ref="B261:C261"/>
    <mergeCell ref="E261:F261"/>
    <mergeCell ref="G261:H261"/>
    <mergeCell ref="B256:H256"/>
    <mergeCell ref="B258:C258"/>
    <mergeCell ref="E258:F258"/>
    <mergeCell ref="G258:H258"/>
    <mergeCell ref="B259:C259"/>
    <mergeCell ref="E259:F259"/>
    <mergeCell ref="G259:H259"/>
    <mergeCell ref="B251:C251"/>
    <mergeCell ref="G251:H251"/>
    <mergeCell ref="G252:H252"/>
    <mergeCell ref="G253:H253"/>
    <mergeCell ref="G254:H254"/>
    <mergeCell ref="G255:H255"/>
    <mergeCell ref="B248:C248"/>
    <mergeCell ref="E248:F248"/>
    <mergeCell ref="G248:H248"/>
    <mergeCell ref="B249:D249"/>
    <mergeCell ref="B250:C250"/>
    <mergeCell ref="G250:H250"/>
    <mergeCell ref="G237:H237"/>
    <mergeCell ref="G238:H238"/>
    <mergeCell ref="G239:H239"/>
    <mergeCell ref="B240:H240"/>
    <mergeCell ref="B245:H245"/>
    <mergeCell ref="E246:E247"/>
    <mergeCell ref="F246:F247"/>
    <mergeCell ref="G246:H247"/>
    <mergeCell ref="B233:D233"/>
    <mergeCell ref="B234:C234"/>
    <mergeCell ref="G234:H234"/>
    <mergeCell ref="B235:C235"/>
    <mergeCell ref="G235:H235"/>
    <mergeCell ref="G236:H236"/>
    <mergeCell ref="B229:H229"/>
    <mergeCell ref="E230:E231"/>
    <mergeCell ref="F230:F231"/>
    <mergeCell ref="G230:H231"/>
    <mergeCell ref="B232:C232"/>
    <mergeCell ref="E232:F232"/>
    <mergeCell ref="G232:H232"/>
    <mergeCell ref="B225:C225"/>
    <mergeCell ref="E225:F225"/>
    <mergeCell ref="G225:H225"/>
    <mergeCell ref="B226:C226"/>
    <mergeCell ref="E226:H226"/>
    <mergeCell ref="B228:D228"/>
    <mergeCell ref="E228:H228"/>
    <mergeCell ref="B222:C222"/>
    <mergeCell ref="E222:F222"/>
    <mergeCell ref="G222:H222"/>
    <mergeCell ref="B223:C223"/>
    <mergeCell ref="E223:H223"/>
    <mergeCell ref="B224:C224"/>
    <mergeCell ref="E224:H224"/>
    <mergeCell ref="F216:H216"/>
    <mergeCell ref="F217:H217"/>
    <mergeCell ref="F218:H218"/>
    <mergeCell ref="F219:H219"/>
    <mergeCell ref="B220:C220"/>
    <mergeCell ref="F220:H220"/>
    <mergeCell ref="B213:D213"/>
    <mergeCell ref="F213:H213"/>
    <mergeCell ref="F214:H214"/>
    <mergeCell ref="B215:C215"/>
    <mergeCell ref="F215:H215"/>
    <mergeCell ref="F205:H205"/>
    <mergeCell ref="F206:H206"/>
    <mergeCell ref="B209:H209"/>
    <mergeCell ref="E210:E211"/>
    <mergeCell ref="F210:H211"/>
    <mergeCell ref="B212:C212"/>
    <mergeCell ref="F212:H212"/>
    <mergeCell ref="B202:C202"/>
    <mergeCell ref="F201:H201"/>
    <mergeCell ref="F202:H202"/>
    <mergeCell ref="F203:H203"/>
    <mergeCell ref="F204:H204"/>
    <mergeCell ref="B196:H196"/>
    <mergeCell ref="E197:E198"/>
    <mergeCell ref="F197:H198"/>
    <mergeCell ref="B199:C199"/>
    <mergeCell ref="F199:H199"/>
    <mergeCell ref="B200:D200"/>
    <mergeCell ref="F200:H200"/>
    <mergeCell ref="B187:H187"/>
    <mergeCell ref="B194:H194"/>
    <mergeCell ref="B195:D195"/>
    <mergeCell ref="E195:H195"/>
    <mergeCell ref="B189:I189"/>
    <mergeCell ref="B191:I191"/>
    <mergeCell ref="B172:H172"/>
    <mergeCell ref="B174:H174"/>
    <mergeCell ref="B175:E175"/>
    <mergeCell ref="B176:E176"/>
    <mergeCell ref="F176:I176"/>
    <mergeCell ref="B185:H185"/>
    <mergeCell ref="B163:E163"/>
    <mergeCell ref="B164:E164"/>
    <mergeCell ref="F165:G165"/>
    <mergeCell ref="F166:G166"/>
    <mergeCell ref="F167:G167"/>
    <mergeCell ref="B170:H170"/>
    <mergeCell ref="B156:E156"/>
    <mergeCell ref="F156:G156"/>
    <mergeCell ref="H156:I156"/>
    <mergeCell ref="B158:E158"/>
    <mergeCell ref="B160:E160"/>
    <mergeCell ref="B162:E162"/>
    <mergeCell ref="F162:G162"/>
    <mergeCell ref="H162:I162"/>
    <mergeCell ref="F148:I148"/>
    <mergeCell ref="F149:I149"/>
    <mergeCell ref="F150:I150"/>
    <mergeCell ref="B152:E152"/>
    <mergeCell ref="B153:E153"/>
    <mergeCell ref="B154:E154"/>
    <mergeCell ref="B144:E144"/>
    <mergeCell ref="F144:I144"/>
    <mergeCell ref="A146:A147"/>
    <mergeCell ref="B146:E147"/>
    <mergeCell ref="F146:I146"/>
    <mergeCell ref="F147:I147"/>
    <mergeCell ref="B107:I107"/>
    <mergeCell ref="B140:E140"/>
    <mergeCell ref="F140:I140"/>
    <mergeCell ref="B141:E141"/>
    <mergeCell ref="F141:I141"/>
    <mergeCell ref="B142:E142"/>
    <mergeCell ref="F142:I142"/>
    <mergeCell ref="B109:E109"/>
    <mergeCell ref="F109:I109"/>
    <mergeCell ref="B110:E110"/>
    <mergeCell ref="F110:G110"/>
    <mergeCell ref="H110:I110"/>
    <mergeCell ref="B111:E111"/>
    <mergeCell ref="B113:E113"/>
    <mergeCell ref="F119:G119"/>
    <mergeCell ref="H119:I119"/>
    <mergeCell ref="F120:G120"/>
    <mergeCell ref="H120:I120"/>
    <mergeCell ref="B104:E104"/>
    <mergeCell ref="B106:C106"/>
    <mergeCell ref="B94:E94"/>
    <mergeCell ref="B96:E96"/>
    <mergeCell ref="B98:E98"/>
    <mergeCell ref="F98:G98"/>
    <mergeCell ref="B102:E102"/>
    <mergeCell ref="F85:G85"/>
    <mergeCell ref="F102:G102"/>
    <mergeCell ref="H85:I85"/>
    <mergeCell ref="B77:E77"/>
    <mergeCell ref="B79:E79"/>
    <mergeCell ref="H98:I98"/>
    <mergeCell ref="B99:E99"/>
    <mergeCell ref="B90:E90"/>
    <mergeCell ref="B91:E91"/>
    <mergeCell ref="B92:E92"/>
    <mergeCell ref="F92:G92"/>
    <mergeCell ref="H92:I92"/>
    <mergeCell ref="F86:G86"/>
    <mergeCell ref="H86:I86"/>
    <mergeCell ref="F87:G87"/>
    <mergeCell ref="H87:I87"/>
    <mergeCell ref="F90:G90"/>
    <mergeCell ref="H90:I90"/>
    <mergeCell ref="F94:G94"/>
    <mergeCell ref="H94:I94"/>
    <mergeCell ref="F96:G96"/>
    <mergeCell ref="H96:I96"/>
    <mergeCell ref="F99:G100"/>
    <mergeCell ref="H99:I100"/>
    <mergeCell ref="B100:E100"/>
    <mergeCell ref="A81:A84"/>
    <mergeCell ref="B81:E84"/>
    <mergeCell ref="F81:G81"/>
    <mergeCell ref="H81:I81"/>
    <mergeCell ref="F82:G82"/>
    <mergeCell ref="H82:I82"/>
    <mergeCell ref="B73:I73"/>
    <mergeCell ref="B75:E75"/>
    <mergeCell ref="F75:I75"/>
    <mergeCell ref="B76:E76"/>
    <mergeCell ref="F76:G76"/>
    <mergeCell ref="H76:I76"/>
    <mergeCell ref="F83:G83"/>
    <mergeCell ref="H83:I83"/>
    <mergeCell ref="F84:G84"/>
    <mergeCell ref="H84:I84"/>
    <mergeCell ref="F77:G77"/>
    <mergeCell ref="H77:I77"/>
    <mergeCell ref="F79:G79"/>
    <mergeCell ref="H79:I79"/>
    <mergeCell ref="B66:I66"/>
    <mergeCell ref="B67:I67"/>
    <mergeCell ref="B70:I70"/>
    <mergeCell ref="B71:I71"/>
    <mergeCell ref="B72:C72"/>
    <mergeCell ref="D55:F55"/>
    <mergeCell ref="B57:F57"/>
    <mergeCell ref="B58:F58"/>
    <mergeCell ref="B61:I61"/>
    <mergeCell ref="B63:I63"/>
    <mergeCell ref="B65:I65"/>
    <mergeCell ref="B68:I68"/>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H102:I102"/>
    <mergeCell ref="F104:G104"/>
    <mergeCell ref="H104:I104"/>
    <mergeCell ref="F111:G111"/>
    <mergeCell ref="H111:I111"/>
    <mergeCell ref="F113:G113"/>
    <mergeCell ref="H113:I113"/>
    <mergeCell ref="F124:G124"/>
    <mergeCell ref="H124:I124"/>
    <mergeCell ref="F121:G121"/>
    <mergeCell ref="H121:I121"/>
  </mergeCells>
  <conditionalFormatting sqref="E297:H297 D364 E225:H225 D210:D211 E212:F212 E210:F210 E221:H221 E263:H263 E270:H275 D197:D198 E199 E197:F197 D230:D231 E232:H232 E230 G230 D266:D267 E268:H268 E266 G266 E234:H239 A25:H25 A33:H34 E202:E206 E214:F214 E224 E226 E215:E220">
    <cfRule type="expression" dxfId="49" priority="20" stopIfTrue="1">
      <formula>$M$18="Sole Bidder"</formula>
    </cfRule>
  </conditionalFormatting>
  <conditionalFormatting sqref="A356 A343:H343 A355:H355 A298:H316 A318:H319 A317:B317">
    <cfRule type="expression" dxfId="48" priority="21" stopIfTrue="1">
      <formula>$M$18="Sole Bidder"</formula>
    </cfRule>
  </conditionalFormatting>
  <conditionalFormatting sqref="A214 D214:F214 D270:H270 D201:F201">
    <cfRule type="expression" dxfId="47" priority="22" stopIfTrue="1">
      <formula>$E$200="No"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28:H228 A241:C249 A256:C262 D241:H262">
    <cfRule type="expression" dxfId="44" priority="25" stopIfTrue="1">
      <formula>$M$192&lt;2</formula>
    </cfRule>
  </conditionalFormatting>
  <conditionalFormatting sqref="A264:H264 A277:C282 D277:H287 A289:H296">
    <cfRule type="expression" dxfId="43" priority="26" stopIfTrue="1">
      <formula>$M$192&lt;2</formula>
    </cfRule>
    <cfRule type="expression" dxfId="42" priority="27" stopIfTrue="1">
      <formula>$M$194=1</formula>
    </cfRule>
  </conditionalFormatting>
  <conditionalFormatting sqref="E364:F364 A332:H342">
    <cfRule type="expression" dxfId="41" priority="28" stopIfTrue="1">
      <formula>$M$192&lt;2</formula>
    </cfRule>
  </conditionalFormatting>
  <conditionalFormatting sqref="G364:H364 A344:H354">
    <cfRule type="expression" dxfId="40" priority="29" stopIfTrue="1">
      <formula>$M$192&lt;2</formula>
    </cfRule>
    <cfRule type="expression" dxfId="39" priority="30" stopIfTrue="1">
      <formula>$M$194=1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201:F201">
    <cfRule type="expression" dxfId="34" priority="18" stopIfTrue="1">
      <formula>$M$18="Sole Bidder"</formula>
    </cfRule>
  </conditionalFormatting>
  <conditionalFormatting sqref="A201">
    <cfRule type="expression" dxfId="33" priority="19" stopIfTrue="1">
      <formula>$E$200="No"</formula>
    </cfRule>
  </conditionalFormatting>
  <conditionalFormatting sqref="D288:H288">
    <cfRule type="expression" dxfId="32" priority="16" stopIfTrue="1">
      <formula>$M$192&lt;2</formula>
    </cfRule>
    <cfRule type="expression" dxfId="31" priority="17" stopIfTrue="1">
      <formula>$M$194=1</formula>
    </cfRule>
  </conditionalFormatting>
  <conditionalFormatting sqref="D366:D370">
    <cfRule type="expression" dxfId="30" priority="15" stopIfTrue="1">
      <formula>$M$192&lt;2</formula>
    </cfRule>
  </conditionalFormatting>
  <conditionalFormatting sqref="F200">
    <cfRule type="expression" dxfId="29" priority="14" stopIfTrue="1">
      <formula>$E$200="No"</formula>
    </cfRule>
  </conditionalFormatting>
  <conditionalFormatting sqref="F200">
    <cfRule type="expression" dxfId="28" priority="13" stopIfTrue="1">
      <formula>$M$18="Sole Bidder"</formula>
    </cfRule>
  </conditionalFormatting>
  <conditionalFormatting sqref="F213">
    <cfRule type="expression" dxfId="27" priority="2" stopIfTrue="1">
      <formula>$E$200="No"</formula>
    </cfRule>
  </conditionalFormatting>
  <conditionalFormatting sqref="F213">
    <cfRule type="expression" dxfId="26" priority="1" stopIfTrue="1">
      <formula>$M$18="Sole Bidder"</formula>
    </cfRule>
  </conditionalFormatting>
  <dataValidations count="1">
    <dataValidation type="list" allowBlank="1" showInputMessage="1" showErrorMessage="1" sqref="I170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174 WLU174 WBY174 VSC174 VIG174 UYK174 UOO174 UES174 TUW174 TLA174 TBE174 SRI174 SHM174 RXQ174 RNU174 RDY174 QUC174 QKG174 QAK174 PQO174 PGS174 OWW174 ONA174 ODE174 NTI174 NJM174 MZQ174 MPU174 MFY174 LWC174 LMG174 LCK174 KSO174 KIS174 JYW174 JPA174 JFE174 IVI174 ILM174 IBQ174 HRU174 HHY174 GYC174 GOG174 GEK174 FUO174 FKS174 FAW174 ERA174 EHE174 DXI174 DNM174 DDQ174 CTU174 CJY174 CAC174 BQG174 BGK174 AWO174 AMS174 ACW174 TA174 JE174 I174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I65708 WVQ172 WLU172 WBY172 VSC172 VIG172 UYK172 UOO172 UES172 TUW172 TLA172 TBE172 SRI172 SHM172 RXQ172 RNU172 RDY172 QUC172 QKG172 QAK172 PQO172 PGS172 OWW172 ONA172 ODE172 NTI172 NJM172 MZQ172 MPU172 MFY172 LWC172 LMG172 LCK172 KSO172 KIS172 JYW172 JPA172 JFE172 IVI172 ILM172 IBQ172 HRU172 HHY172 GYC172 GOG172 GEK172 FUO172 FKS172 FAW172 ERA172 EHE172 DXI172 DNM172 DDQ172 CTU172 CJY172 CAC172 BQG172 BGK172 AWO172 AMS172 ACW172 TA172 JE172 I172 WVQ983210 WLU983210 WBY983210 VSC983210 VIG983210 UYK983210 UOO983210 UES983210 TUW983210 TLA983210 TBE983210 SRI983210 SHM983210 RXQ983210 RNU983210 RDY983210 QUC983210 QKG983210 QAK983210 PQO983210 PGS983210 OWW983210 ONA983210 ODE983210 NTI983210 NJM983210 MZQ983210 MPU983210 MFY983210 LWC983210 LMG983210 LCK983210 KSO983210 KIS983210 JYW983210 JPA983210 JFE983210 IVI983210 ILM983210 IBQ983210 HRU983210 HHY983210 GYC983210 GOG983210 GEK983210 FUO983210 FKS983210 FAW983210 ERA983210 EHE983210 DXI983210 DNM983210 DDQ983210 CTU983210 CJY983210 CAC983210 BQG983210 BGK983210 AWO983210 AMS983210 ACW983210 TA983210 JE983210 I983210 WVQ917674 WLU917674 WBY917674 VSC917674 VIG917674 UYK917674 UOO917674 UES917674 TUW917674 TLA917674 TBE917674 SRI917674 SHM917674 RXQ917674 RNU917674 RDY917674 QUC917674 QKG917674 QAK917674 PQO917674 PGS917674 OWW917674 ONA917674 ODE917674 NTI917674 NJM917674 MZQ917674 MPU917674 MFY917674 LWC917674 LMG917674 LCK917674 KSO917674 KIS917674 JYW917674 JPA917674 JFE917674 IVI917674 ILM917674 IBQ917674 HRU917674 HHY917674 GYC917674 GOG917674 GEK917674 FUO917674 FKS917674 FAW917674 ERA917674 EHE917674 DXI917674 DNM917674 DDQ917674 CTU917674 CJY917674 CAC917674 BQG917674 BGK917674 AWO917674 AMS917674 ACW917674 TA917674 JE917674 I917674 WVQ852138 WLU852138 WBY852138 VSC852138 VIG852138 UYK852138 UOO852138 UES852138 TUW852138 TLA852138 TBE852138 SRI852138 SHM852138 RXQ852138 RNU852138 RDY852138 QUC852138 QKG852138 QAK852138 PQO852138 PGS852138 OWW852138 ONA852138 ODE852138 NTI852138 NJM852138 MZQ852138 MPU852138 MFY852138 LWC852138 LMG852138 LCK852138 KSO852138 KIS852138 JYW852138 JPA852138 JFE852138 IVI852138 ILM852138 IBQ852138 HRU852138 HHY852138 GYC852138 GOG852138 GEK852138 FUO852138 FKS852138 FAW852138 ERA852138 EHE852138 DXI852138 DNM852138 DDQ852138 CTU852138 CJY852138 CAC852138 BQG852138 BGK852138 AWO852138 AMS852138 ACW852138 TA852138 JE852138 I852138 WVQ786602 WLU786602 WBY786602 VSC786602 VIG786602 UYK786602 UOO786602 UES786602 TUW786602 TLA786602 TBE786602 SRI786602 SHM786602 RXQ786602 RNU786602 RDY786602 QUC786602 QKG786602 QAK786602 PQO786602 PGS786602 OWW786602 ONA786602 ODE786602 NTI786602 NJM786602 MZQ786602 MPU786602 MFY786602 LWC786602 LMG786602 LCK786602 KSO786602 KIS786602 JYW786602 JPA786602 JFE786602 IVI786602 ILM786602 IBQ786602 HRU786602 HHY786602 GYC786602 GOG786602 GEK786602 FUO786602 FKS786602 FAW786602 ERA786602 EHE786602 DXI786602 DNM786602 DDQ786602 CTU786602 CJY786602 CAC786602 BQG786602 BGK786602 AWO786602 AMS786602 ACW786602 TA786602 JE786602 I786602 WVQ721066 WLU721066 WBY721066 VSC721066 VIG721066 UYK721066 UOO721066 UES721066 TUW721066 TLA721066 TBE721066 SRI721066 SHM721066 RXQ721066 RNU721066 RDY721066 QUC721066 QKG721066 QAK721066 PQO721066 PGS721066 OWW721066 ONA721066 ODE721066 NTI721066 NJM721066 MZQ721066 MPU721066 MFY721066 LWC721066 LMG721066 LCK721066 KSO721066 KIS721066 JYW721066 JPA721066 JFE721066 IVI721066 ILM721066 IBQ721066 HRU721066 HHY721066 GYC721066 GOG721066 GEK721066 FUO721066 FKS721066 FAW721066 ERA721066 EHE721066 DXI721066 DNM721066 DDQ721066 CTU721066 CJY721066 CAC721066 BQG721066 BGK721066 AWO721066 AMS721066 ACW721066 TA721066 JE721066 I721066 WVQ655530 WLU655530 WBY655530 VSC655530 VIG655530 UYK655530 UOO655530 UES655530 TUW655530 TLA655530 TBE655530 SRI655530 SHM655530 RXQ655530 RNU655530 RDY655530 QUC655530 QKG655530 QAK655530 PQO655530 PGS655530 OWW655530 ONA655530 ODE655530 NTI655530 NJM655530 MZQ655530 MPU655530 MFY655530 LWC655530 LMG655530 LCK655530 KSO655530 KIS655530 JYW655530 JPA655530 JFE655530 IVI655530 ILM655530 IBQ655530 HRU655530 HHY655530 GYC655530 GOG655530 GEK655530 FUO655530 FKS655530 FAW655530 ERA655530 EHE655530 DXI655530 DNM655530 DDQ655530 CTU655530 CJY655530 CAC655530 BQG655530 BGK655530 AWO655530 AMS655530 ACW655530 TA655530 JE655530 I655530 WVQ589994 WLU589994 WBY589994 VSC589994 VIG589994 UYK589994 UOO589994 UES589994 TUW589994 TLA589994 TBE589994 SRI589994 SHM589994 RXQ589994 RNU589994 RDY589994 QUC589994 QKG589994 QAK589994 PQO589994 PGS589994 OWW589994 ONA589994 ODE589994 NTI589994 NJM589994 MZQ589994 MPU589994 MFY589994 LWC589994 LMG589994 LCK589994 KSO589994 KIS589994 JYW589994 JPA589994 JFE589994 IVI589994 ILM589994 IBQ589994 HRU589994 HHY589994 GYC589994 GOG589994 GEK589994 FUO589994 FKS589994 FAW589994 ERA589994 EHE589994 DXI589994 DNM589994 DDQ589994 CTU589994 CJY589994 CAC589994 BQG589994 BGK589994 AWO589994 AMS589994 ACW589994 TA589994 JE589994 I589994 WVQ524458 WLU524458 WBY524458 VSC524458 VIG524458 UYK524458 UOO524458 UES524458 TUW524458 TLA524458 TBE524458 SRI524458 SHM524458 RXQ524458 RNU524458 RDY524458 QUC524458 QKG524458 QAK524458 PQO524458 PGS524458 OWW524458 ONA524458 ODE524458 NTI524458 NJM524458 MZQ524458 MPU524458 MFY524458 LWC524458 LMG524458 LCK524458 KSO524458 KIS524458 JYW524458 JPA524458 JFE524458 IVI524458 ILM524458 IBQ524458 HRU524458 HHY524458 GYC524458 GOG524458 GEK524458 FUO524458 FKS524458 FAW524458 ERA524458 EHE524458 DXI524458 DNM524458 DDQ524458 CTU524458 CJY524458 CAC524458 BQG524458 BGK524458 AWO524458 AMS524458 ACW524458 TA524458 JE524458 I524458 WVQ458922 WLU458922 WBY458922 VSC458922 VIG458922 UYK458922 UOO458922 UES458922 TUW458922 TLA458922 TBE458922 SRI458922 SHM458922 RXQ458922 RNU458922 RDY458922 QUC458922 QKG458922 QAK458922 PQO458922 PGS458922 OWW458922 ONA458922 ODE458922 NTI458922 NJM458922 MZQ458922 MPU458922 MFY458922 LWC458922 LMG458922 LCK458922 KSO458922 KIS458922 JYW458922 JPA458922 JFE458922 IVI458922 ILM458922 IBQ458922 HRU458922 HHY458922 GYC458922 GOG458922 GEK458922 FUO458922 FKS458922 FAW458922 ERA458922 EHE458922 DXI458922 DNM458922 DDQ458922 CTU458922 CJY458922 CAC458922 BQG458922 BGK458922 AWO458922 AMS458922 ACW458922 TA458922 JE458922 I458922 WVQ393386 WLU393386 WBY393386 VSC393386 VIG393386 UYK393386 UOO393386 UES393386 TUW393386 TLA393386 TBE393386 SRI393386 SHM393386 RXQ393386 RNU393386 RDY393386 QUC393386 QKG393386 QAK393386 PQO393386 PGS393386 OWW393386 ONA393386 ODE393386 NTI393386 NJM393386 MZQ393386 MPU393386 MFY393386 LWC393386 LMG393386 LCK393386 KSO393386 KIS393386 JYW393386 JPA393386 JFE393386 IVI393386 ILM393386 IBQ393386 HRU393386 HHY393386 GYC393386 GOG393386 GEK393386 FUO393386 FKS393386 FAW393386 ERA393386 EHE393386 DXI393386 DNM393386 DDQ393386 CTU393386 CJY393386 CAC393386 BQG393386 BGK393386 AWO393386 AMS393386 ACW393386 TA393386 JE393386 I393386 WVQ327850 WLU327850 WBY327850 VSC327850 VIG327850 UYK327850 UOO327850 UES327850 TUW327850 TLA327850 TBE327850 SRI327850 SHM327850 RXQ327850 RNU327850 RDY327850 QUC327850 QKG327850 QAK327850 PQO327850 PGS327850 OWW327850 ONA327850 ODE327850 NTI327850 NJM327850 MZQ327850 MPU327850 MFY327850 LWC327850 LMG327850 LCK327850 KSO327850 KIS327850 JYW327850 JPA327850 JFE327850 IVI327850 ILM327850 IBQ327850 HRU327850 HHY327850 GYC327850 GOG327850 GEK327850 FUO327850 FKS327850 FAW327850 ERA327850 EHE327850 DXI327850 DNM327850 DDQ327850 CTU327850 CJY327850 CAC327850 BQG327850 BGK327850 AWO327850 AMS327850 ACW327850 TA327850 JE327850 I327850 WVQ262314 WLU262314 WBY262314 VSC262314 VIG262314 UYK262314 UOO262314 UES262314 TUW262314 TLA262314 TBE262314 SRI262314 SHM262314 RXQ262314 RNU262314 RDY262314 QUC262314 QKG262314 QAK262314 PQO262314 PGS262314 OWW262314 ONA262314 ODE262314 NTI262314 NJM262314 MZQ262314 MPU262314 MFY262314 LWC262314 LMG262314 LCK262314 KSO262314 KIS262314 JYW262314 JPA262314 JFE262314 IVI262314 ILM262314 IBQ262314 HRU262314 HHY262314 GYC262314 GOG262314 GEK262314 FUO262314 FKS262314 FAW262314 ERA262314 EHE262314 DXI262314 DNM262314 DDQ262314 CTU262314 CJY262314 CAC262314 BQG262314 BGK262314 AWO262314 AMS262314 ACW262314 TA262314 JE262314 I262314 WVQ196778 WLU196778 WBY196778 VSC196778 VIG196778 UYK196778 UOO196778 UES196778 TUW196778 TLA196778 TBE196778 SRI196778 SHM196778 RXQ196778 RNU196778 RDY196778 QUC196778 QKG196778 QAK196778 PQO196778 PGS196778 OWW196778 ONA196778 ODE196778 NTI196778 NJM196778 MZQ196778 MPU196778 MFY196778 LWC196778 LMG196778 LCK196778 KSO196778 KIS196778 JYW196778 JPA196778 JFE196778 IVI196778 ILM196778 IBQ196778 HRU196778 HHY196778 GYC196778 GOG196778 GEK196778 FUO196778 FKS196778 FAW196778 ERA196778 EHE196778 DXI196778 DNM196778 DDQ196778 CTU196778 CJY196778 CAC196778 BQG196778 BGK196778 AWO196778 AMS196778 ACW196778 TA196778 JE196778 I196778 WVQ131242 WLU131242 WBY131242 VSC131242 VIG131242 UYK131242 UOO131242 UES131242 TUW131242 TLA131242 TBE131242 SRI131242 SHM131242 RXQ131242 RNU131242 RDY131242 QUC131242 QKG131242 QAK131242 PQO131242 PGS131242 OWW131242 ONA131242 ODE131242 NTI131242 NJM131242 MZQ131242 MPU131242 MFY131242 LWC131242 LMG131242 LCK131242 KSO131242 KIS131242 JYW131242 JPA131242 JFE131242 IVI131242 ILM131242 IBQ131242 HRU131242 HHY131242 GYC131242 GOG131242 GEK131242 FUO131242 FKS131242 FAW131242 ERA131242 EHE131242 DXI131242 DNM131242 DDQ131242 CTU131242 CJY131242 CAC131242 BQG131242 BGK131242 AWO131242 AMS131242 ACW131242 TA131242 JE131242 I131242 WVQ65706 WLU65706 WBY65706 VSC65706 VIG65706 UYK65706 UOO65706 UES65706 TUW65706 TLA65706 TBE65706 SRI65706 SHM65706 RXQ65706 RNU65706 RDY65706 QUC65706 QKG65706 QAK65706 PQO65706 PGS65706 OWW65706 ONA65706 ODE65706 NTI65706 NJM65706 MZQ65706 MPU65706 MFY65706 LWC65706 LMG65706 LCK65706 KSO65706 KIS65706 JYW65706 JPA65706 JFE65706 IVI65706 ILM65706 IBQ65706 HRU65706 HHY65706 GYC65706 GOG65706 GEK65706 FUO65706 FKS65706 FAW65706 ERA65706 EHE65706 DXI65706 DNM65706 DDQ65706 CTU65706 CJY65706 CAC65706 BQG65706 BGK65706 AWO65706 AMS65706 ACW65706 TA65706 JE65706 I65706 WVQ170 WLU170 WBY170 VSC170 VIG170 UYK170 UOO170 UES170 TUW170 TLA170 TBE170 SRI170 SHM170 RXQ170 RNU170 RDY170 QUC170 QKG170 QAK170 PQO170 PGS170 OWW170 ONA170 ODE170 NTI170 NJM170 MZQ170 MPU170 MFY170 LWC170 LMG170 LCK170 KSO170 KIS170 JYW170 JPA170 JFE170 IVI170 ILM170 IBQ170 HRU170 HHY170 GYC170 GOG170 GEK170 FUO170 FKS170 FAW170 ERA170 EHE170 DXI170 DNM170 DDQ170 CTU170 CJY170 CAC170 BQG170 BGK170 AWO170 AMS170 ACW170 TA170 JE170">
      <formula1>$K$170:$K$171</formula1>
    </dataValidation>
  </dataValidations>
  <printOptions horizontalCentered="1"/>
  <pageMargins left="0.42" right="0.28999999999999998" top="0.4" bottom="0.31" header="0.32" footer="0.24"/>
  <pageSetup paperSize="9" scale="65" fitToHeight="0" orientation="portrait" r:id="rId6"/>
  <headerFooter alignWithMargins="0"/>
  <drawing r:id="rId7"/>
  <legacyDrawing r:id="rId8"/>
  <mc:AlternateContent xmlns:mc="http://schemas.openxmlformats.org/markup-compatibility/2006">
    <mc:Choice Requires="x14">
      <controls>
        <mc:AlternateContent xmlns:mc="http://schemas.openxmlformats.org/markup-compatibility/2006">
          <mc:Choice Requires="x14">
            <control shapeId="141319" r:id="rId9" name="Check Box 7">
              <controlPr defaultSize="0" autoFill="0" autoLine="0" autoPict="0">
                <anchor moveWithCells="1" sizeWithCells="1">
                  <from>
                    <xdr:col>6</xdr:col>
                    <xdr:colOff>895350</xdr:colOff>
                    <xdr:row>89</xdr:row>
                    <xdr:rowOff>0</xdr:rowOff>
                  </from>
                  <to>
                    <xdr:col>6</xdr:col>
                    <xdr:colOff>895350</xdr:colOff>
                    <xdr:row>89</xdr:row>
                    <xdr:rowOff>0</xdr:rowOff>
                  </to>
                </anchor>
              </controlPr>
            </control>
          </mc:Choice>
        </mc:AlternateContent>
        <mc:AlternateContent xmlns:mc="http://schemas.openxmlformats.org/markup-compatibility/2006">
          <mc:Choice Requires="x14">
            <control shapeId="141320" r:id="rId10" name="Check Box 8">
              <controlPr defaultSize="0" autoFill="0" autoLine="0" autoPict="0">
                <anchor moveWithCells="1" sizeWithCells="1">
                  <from>
                    <xdr:col>6</xdr:col>
                    <xdr:colOff>895350</xdr:colOff>
                    <xdr:row>89</xdr:row>
                    <xdr:rowOff>0</xdr:rowOff>
                  </from>
                  <to>
                    <xdr:col>6</xdr:col>
                    <xdr:colOff>895350</xdr:colOff>
                    <xdr:row>89</xdr:row>
                    <xdr:rowOff>0</xdr:rowOff>
                  </to>
                </anchor>
              </controlPr>
            </control>
          </mc:Choice>
        </mc:AlternateContent>
        <mc:AlternateContent xmlns:mc="http://schemas.openxmlformats.org/markup-compatibility/2006">
          <mc:Choice Requires="x14">
            <control shapeId="141321" r:id="rId11" name="Check Box 9">
              <controlPr defaultSize="0" autoFill="0" autoLine="0" autoPict="0">
                <anchor moveWithCells="1" sizeWithCells="1">
                  <from>
                    <xdr:col>6</xdr:col>
                    <xdr:colOff>895350</xdr:colOff>
                    <xdr:row>89</xdr:row>
                    <xdr:rowOff>0</xdr:rowOff>
                  </from>
                  <to>
                    <xdr:col>6</xdr:col>
                    <xdr:colOff>895350</xdr:colOff>
                    <xdr:row>89</xdr:row>
                    <xdr:rowOff>0</xdr:rowOff>
                  </to>
                </anchor>
              </controlPr>
            </control>
          </mc:Choice>
        </mc:AlternateContent>
        <mc:AlternateContent xmlns:mc="http://schemas.openxmlformats.org/markup-compatibility/2006">
          <mc:Choice Requires="x14">
            <control shapeId="141322" r:id="rId12" name="Check Box 10">
              <controlPr defaultSize="0" autoFill="0" autoLine="0" autoPict="0">
                <anchor moveWithCells="1" sizeWithCells="1">
                  <from>
                    <xdr:col>6</xdr:col>
                    <xdr:colOff>895350</xdr:colOff>
                    <xdr:row>89</xdr:row>
                    <xdr:rowOff>0</xdr:rowOff>
                  </from>
                  <to>
                    <xdr:col>6</xdr:col>
                    <xdr:colOff>895350</xdr:colOff>
                    <xdr:row>89</xdr:row>
                    <xdr:rowOff>0</xdr:rowOff>
                  </to>
                </anchor>
              </controlPr>
            </control>
          </mc:Choice>
        </mc:AlternateContent>
        <mc:AlternateContent xmlns:mc="http://schemas.openxmlformats.org/markup-compatibility/2006">
          <mc:Choice Requires="x14">
            <control shapeId="141323" r:id="rId13" name="Check Box 11">
              <controlPr defaultSize="0" autoFill="0" autoLine="0" autoPict="0">
                <anchor moveWithCells="1" sizeWithCells="1">
                  <from>
                    <xdr:col>6</xdr:col>
                    <xdr:colOff>895350</xdr:colOff>
                    <xdr:row>89</xdr:row>
                    <xdr:rowOff>0</xdr:rowOff>
                  </from>
                  <to>
                    <xdr:col>6</xdr:col>
                    <xdr:colOff>895350</xdr:colOff>
                    <xdr:row>89</xdr:row>
                    <xdr:rowOff>0</xdr:rowOff>
                  </to>
                </anchor>
              </controlPr>
            </control>
          </mc:Choice>
        </mc:AlternateContent>
        <mc:AlternateContent xmlns:mc="http://schemas.openxmlformats.org/markup-compatibility/2006">
          <mc:Choice Requires="x14">
            <control shapeId="141324" r:id="rId14" name="Check Box 12">
              <controlPr defaultSize="0" autoFill="0" autoLine="0" autoPict="0">
                <anchor moveWithCells="1" sizeWithCells="1">
                  <from>
                    <xdr:col>5</xdr:col>
                    <xdr:colOff>47625</xdr:colOff>
                    <xdr:row>89</xdr:row>
                    <xdr:rowOff>0</xdr:rowOff>
                  </from>
                  <to>
                    <xdr:col>5</xdr:col>
                    <xdr:colOff>47625</xdr:colOff>
                    <xdr:row>89</xdr:row>
                    <xdr:rowOff>0</xdr:rowOff>
                  </to>
                </anchor>
              </controlPr>
            </control>
          </mc:Choice>
        </mc:AlternateContent>
        <mc:AlternateContent xmlns:mc="http://schemas.openxmlformats.org/markup-compatibility/2006">
          <mc:Choice Requires="x14">
            <control shapeId="141325" r:id="rId15" name="Check Box 13">
              <controlPr defaultSize="0" autoFill="0" autoLine="0" autoPict="0">
                <anchor moveWithCells="1" sizeWithCells="1">
                  <from>
                    <xdr:col>8</xdr:col>
                    <xdr:colOff>1543050</xdr:colOff>
                    <xdr:row>89</xdr:row>
                    <xdr:rowOff>0</xdr:rowOff>
                  </from>
                  <to>
                    <xdr:col>8</xdr:col>
                    <xdr:colOff>1543050</xdr:colOff>
                    <xdr:row>89</xdr:row>
                    <xdr:rowOff>0</xdr:rowOff>
                  </to>
                </anchor>
              </controlPr>
            </control>
          </mc:Choice>
        </mc:AlternateContent>
        <mc:AlternateContent xmlns:mc="http://schemas.openxmlformats.org/markup-compatibility/2006">
          <mc:Choice Requires="x14">
            <control shapeId="141326" r:id="rId16" name="Check Box 14">
              <controlPr defaultSize="0" autoFill="0" autoLine="0" autoPict="0">
                <anchor moveWithCells="1" sizeWithCells="1">
                  <from>
                    <xdr:col>8</xdr:col>
                    <xdr:colOff>1543050</xdr:colOff>
                    <xdr:row>89</xdr:row>
                    <xdr:rowOff>0</xdr:rowOff>
                  </from>
                  <to>
                    <xdr:col>8</xdr:col>
                    <xdr:colOff>1543050</xdr:colOff>
                    <xdr:row>89</xdr:row>
                    <xdr:rowOff>0</xdr:rowOff>
                  </to>
                </anchor>
              </controlPr>
            </control>
          </mc:Choice>
        </mc:AlternateContent>
        <mc:AlternateContent xmlns:mc="http://schemas.openxmlformats.org/markup-compatibility/2006">
          <mc:Choice Requires="x14">
            <control shapeId="141327" r:id="rId17" name="Check Box 15">
              <controlPr defaultSize="0" autoFill="0" autoLine="0" autoPict="0">
                <anchor moveWithCells="1" sizeWithCells="1">
                  <from>
                    <xdr:col>8</xdr:col>
                    <xdr:colOff>1543050</xdr:colOff>
                    <xdr:row>89</xdr:row>
                    <xdr:rowOff>0</xdr:rowOff>
                  </from>
                  <to>
                    <xdr:col>8</xdr:col>
                    <xdr:colOff>1543050</xdr:colOff>
                    <xdr:row>89</xdr:row>
                    <xdr:rowOff>0</xdr:rowOff>
                  </to>
                </anchor>
              </controlPr>
            </control>
          </mc:Choice>
        </mc:AlternateContent>
        <mc:AlternateContent xmlns:mc="http://schemas.openxmlformats.org/markup-compatibility/2006">
          <mc:Choice Requires="x14">
            <control shapeId="141328" r:id="rId18" name="Check Box 16">
              <controlPr defaultSize="0" autoFill="0" autoLine="0" autoPict="0">
                <anchor moveWithCells="1" sizeWithCells="1">
                  <from>
                    <xdr:col>8</xdr:col>
                    <xdr:colOff>1543050</xdr:colOff>
                    <xdr:row>89</xdr:row>
                    <xdr:rowOff>0</xdr:rowOff>
                  </from>
                  <to>
                    <xdr:col>8</xdr:col>
                    <xdr:colOff>1543050</xdr:colOff>
                    <xdr:row>89</xdr:row>
                    <xdr:rowOff>0</xdr:rowOff>
                  </to>
                </anchor>
              </controlPr>
            </control>
          </mc:Choice>
        </mc:AlternateContent>
        <mc:AlternateContent xmlns:mc="http://schemas.openxmlformats.org/markup-compatibility/2006">
          <mc:Choice Requires="x14">
            <control shapeId="141329" r:id="rId19" name="Check Box 17">
              <controlPr defaultSize="0" autoFill="0" autoLine="0" autoPict="0">
                <anchor moveWithCells="1" sizeWithCells="1">
                  <from>
                    <xdr:col>8</xdr:col>
                    <xdr:colOff>1543050</xdr:colOff>
                    <xdr:row>89</xdr:row>
                    <xdr:rowOff>0</xdr:rowOff>
                  </from>
                  <to>
                    <xdr:col>9</xdr:col>
                    <xdr:colOff>0</xdr:colOff>
                    <xdr:row>89</xdr:row>
                    <xdr:rowOff>0</xdr:rowOff>
                  </to>
                </anchor>
              </controlPr>
            </control>
          </mc:Choice>
        </mc:AlternateContent>
        <mc:AlternateContent xmlns:mc="http://schemas.openxmlformats.org/markup-compatibility/2006">
          <mc:Choice Requires="x14">
            <control shapeId="141330" r:id="rId20" name="Check Box 18">
              <controlPr defaultSize="0" autoFill="0" autoLine="0" autoPict="0">
                <anchor moveWithCells="1" sizeWithCells="1">
                  <from>
                    <xdr:col>7</xdr:col>
                    <xdr:colOff>47625</xdr:colOff>
                    <xdr:row>89</xdr:row>
                    <xdr:rowOff>0</xdr:rowOff>
                  </from>
                  <to>
                    <xdr:col>7</xdr:col>
                    <xdr:colOff>47625</xdr:colOff>
                    <xdr:row>89</xdr:row>
                    <xdr:rowOff>0</xdr:rowOff>
                  </to>
                </anchor>
              </controlPr>
            </control>
          </mc:Choice>
        </mc:AlternateContent>
        <mc:AlternateContent xmlns:mc="http://schemas.openxmlformats.org/markup-compatibility/2006">
          <mc:Choice Requires="x14">
            <control shapeId="141332" r:id="rId21" name="Check Box 20">
              <controlPr defaultSize="0" autoFill="0" autoLine="0" autoPict="0">
                <anchor moveWithCells="1" sizeWithCells="1">
                  <from>
                    <xdr:col>5</xdr:col>
                    <xdr:colOff>114300</xdr:colOff>
                    <xdr:row>98</xdr:row>
                    <xdr:rowOff>57150</xdr:rowOff>
                  </from>
                  <to>
                    <xdr:col>5</xdr:col>
                    <xdr:colOff>1152525</xdr:colOff>
                    <xdr:row>98</xdr:row>
                    <xdr:rowOff>228600</xdr:rowOff>
                  </to>
                </anchor>
              </controlPr>
            </control>
          </mc:Choice>
        </mc:AlternateContent>
        <mc:AlternateContent xmlns:mc="http://schemas.openxmlformats.org/markup-compatibility/2006">
          <mc:Choice Requires="x14">
            <control shapeId="141333" r:id="rId22" name="Check Box 21">
              <controlPr defaultSize="0" autoFill="0" autoLine="0" autoPict="0">
                <anchor moveWithCells="1" sizeWithCells="1">
                  <from>
                    <xdr:col>5</xdr:col>
                    <xdr:colOff>114300</xdr:colOff>
                    <xdr:row>99</xdr:row>
                    <xdr:rowOff>47625</xdr:rowOff>
                  </from>
                  <to>
                    <xdr:col>5</xdr:col>
                    <xdr:colOff>1057275</xdr:colOff>
                    <xdr:row>99</xdr:row>
                    <xdr:rowOff>209550</xdr:rowOff>
                  </to>
                </anchor>
              </controlPr>
            </control>
          </mc:Choice>
        </mc:AlternateContent>
        <mc:AlternateContent xmlns:mc="http://schemas.openxmlformats.org/markup-compatibility/2006">
          <mc:Choice Requires="x14">
            <control shapeId="141334" r:id="rId23" name="Check Box 22">
              <controlPr defaultSize="0" autoFill="0" autoLine="0" autoPict="0">
                <anchor moveWithCells="1" sizeWithCells="1">
                  <from>
                    <xdr:col>5</xdr:col>
                    <xdr:colOff>1028700</xdr:colOff>
                    <xdr:row>98</xdr:row>
                    <xdr:rowOff>200025</xdr:rowOff>
                  </from>
                  <to>
                    <xdr:col>6</xdr:col>
                    <xdr:colOff>733425</xdr:colOff>
                    <xdr:row>99</xdr:row>
                    <xdr:rowOff>57150</xdr:rowOff>
                  </to>
                </anchor>
              </controlPr>
            </control>
          </mc:Choice>
        </mc:AlternateContent>
        <mc:AlternateContent xmlns:mc="http://schemas.openxmlformats.org/markup-compatibility/2006">
          <mc:Choice Requires="x14">
            <control shapeId="141337" r:id="rId24" name="Check Box 25">
              <controlPr defaultSize="0" autoFill="0" autoLine="0" autoPict="0">
                <anchor moveWithCells="1" sizeWithCells="1">
                  <from>
                    <xdr:col>5</xdr:col>
                    <xdr:colOff>1152525</xdr:colOff>
                    <xdr:row>139</xdr:row>
                    <xdr:rowOff>0</xdr:rowOff>
                  </from>
                  <to>
                    <xdr:col>6</xdr:col>
                    <xdr:colOff>161925</xdr:colOff>
                    <xdr:row>139</xdr:row>
                    <xdr:rowOff>0</xdr:rowOff>
                  </to>
                </anchor>
              </controlPr>
            </control>
          </mc:Choice>
        </mc:AlternateContent>
        <mc:AlternateContent xmlns:mc="http://schemas.openxmlformats.org/markup-compatibility/2006">
          <mc:Choice Requires="x14">
            <control shapeId="141338" r:id="rId25" name="Check Box 26">
              <controlPr defaultSize="0" autoFill="0" autoLine="0" autoPict="0">
                <anchor moveWithCells="1" sizeWithCells="1">
                  <from>
                    <xdr:col>6</xdr:col>
                    <xdr:colOff>104775</xdr:colOff>
                    <xdr:row>139</xdr:row>
                    <xdr:rowOff>0</xdr:rowOff>
                  </from>
                  <to>
                    <xdr:col>6</xdr:col>
                    <xdr:colOff>685800</xdr:colOff>
                    <xdr:row>139</xdr:row>
                    <xdr:rowOff>0</xdr:rowOff>
                  </to>
                </anchor>
              </controlPr>
            </control>
          </mc:Choice>
        </mc:AlternateContent>
        <mc:AlternateContent xmlns:mc="http://schemas.openxmlformats.org/markup-compatibility/2006">
          <mc:Choice Requires="x14">
            <control shapeId="141339" r:id="rId26" name="Check Box 27">
              <controlPr defaultSize="0" autoFill="0" autoLine="0" autoPict="0">
                <anchor moveWithCells="1" sizeWithCells="1">
                  <from>
                    <xdr:col>5</xdr:col>
                    <xdr:colOff>1143000</xdr:colOff>
                    <xdr:row>139</xdr:row>
                    <xdr:rowOff>0</xdr:rowOff>
                  </from>
                  <to>
                    <xdr:col>6</xdr:col>
                    <xdr:colOff>257175</xdr:colOff>
                    <xdr:row>139</xdr:row>
                    <xdr:rowOff>0</xdr:rowOff>
                  </to>
                </anchor>
              </controlPr>
            </control>
          </mc:Choice>
        </mc:AlternateContent>
        <mc:AlternateContent xmlns:mc="http://schemas.openxmlformats.org/markup-compatibility/2006">
          <mc:Choice Requires="x14">
            <control shapeId="141340" r:id="rId27" name="Check Box 28">
              <controlPr defaultSize="0" autoFill="0" autoLine="0" autoPict="0">
                <anchor moveWithCells="1" sizeWithCells="1">
                  <from>
                    <xdr:col>6</xdr:col>
                    <xdr:colOff>95250</xdr:colOff>
                    <xdr:row>139</xdr:row>
                    <xdr:rowOff>0</xdr:rowOff>
                  </from>
                  <to>
                    <xdr:col>6</xdr:col>
                    <xdr:colOff>714375</xdr:colOff>
                    <xdr:row>139</xdr:row>
                    <xdr:rowOff>0</xdr:rowOff>
                  </to>
                </anchor>
              </controlPr>
            </control>
          </mc:Choice>
        </mc:AlternateContent>
        <mc:AlternateContent xmlns:mc="http://schemas.openxmlformats.org/markup-compatibility/2006">
          <mc:Choice Requires="x14">
            <control shapeId="141341" r:id="rId28" name="Check Box 29">
              <controlPr defaultSize="0" autoFill="0" autoLine="0" autoPict="0">
                <anchor moveWithCells="1" sizeWithCells="1">
                  <from>
                    <xdr:col>5</xdr:col>
                    <xdr:colOff>1057275</xdr:colOff>
                    <xdr:row>139</xdr:row>
                    <xdr:rowOff>0</xdr:rowOff>
                  </from>
                  <to>
                    <xdr:col>6</xdr:col>
                    <xdr:colOff>895350</xdr:colOff>
                    <xdr:row>139</xdr:row>
                    <xdr:rowOff>0</xdr:rowOff>
                  </to>
                </anchor>
              </controlPr>
            </control>
          </mc:Choice>
        </mc:AlternateContent>
        <mc:AlternateContent xmlns:mc="http://schemas.openxmlformats.org/markup-compatibility/2006">
          <mc:Choice Requires="x14">
            <control shapeId="141342" r:id="rId29" name="Check Box 30">
              <controlPr defaultSize="0" autoFill="0" autoLine="0" autoPict="0">
                <anchor moveWithCells="1" sizeWithCells="1">
                  <from>
                    <xdr:col>5</xdr:col>
                    <xdr:colOff>47625</xdr:colOff>
                    <xdr:row>139</xdr:row>
                    <xdr:rowOff>0</xdr:rowOff>
                  </from>
                  <to>
                    <xdr:col>5</xdr:col>
                    <xdr:colOff>1066800</xdr:colOff>
                    <xdr:row>139</xdr:row>
                    <xdr:rowOff>0</xdr:rowOff>
                  </to>
                </anchor>
              </controlPr>
            </control>
          </mc:Choice>
        </mc:AlternateContent>
        <mc:AlternateContent xmlns:mc="http://schemas.openxmlformats.org/markup-compatibility/2006">
          <mc:Choice Requires="x14">
            <control shapeId="141344" r:id="rId30" name="Check Box 32">
              <controlPr defaultSize="0" autoFill="0" autoLine="0" autoPict="0">
                <anchor moveWithCells="1" sizeWithCells="1">
                  <from>
                    <xdr:col>6</xdr:col>
                    <xdr:colOff>895350</xdr:colOff>
                    <xdr:row>123</xdr:row>
                    <xdr:rowOff>0</xdr:rowOff>
                  </from>
                  <to>
                    <xdr:col>6</xdr:col>
                    <xdr:colOff>895350</xdr:colOff>
                    <xdr:row>123</xdr:row>
                    <xdr:rowOff>0</xdr:rowOff>
                  </to>
                </anchor>
              </controlPr>
            </control>
          </mc:Choice>
        </mc:AlternateContent>
        <mc:AlternateContent xmlns:mc="http://schemas.openxmlformats.org/markup-compatibility/2006">
          <mc:Choice Requires="x14">
            <control shapeId="141345" r:id="rId31" name="Check Box 33">
              <controlPr defaultSize="0" autoFill="0" autoLine="0" autoPict="0">
                <anchor moveWithCells="1" sizeWithCells="1">
                  <from>
                    <xdr:col>6</xdr:col>
                    <xdr:colOff>895350</xdr:colOff>
                    <xdr:row>123</xdr:row>
                    <xdr:rowOff>0</xdr:rowOff>
                  </from>
                  <to>
                    <xdr:col>6</xdr:col>
                    <xdr:colOff>895350</xdr:colOff>
                    <xdr:row>123</xdr:row>
                    <xdr:rowOff>0</xdr:rowOff>
                  </to>
                </anchor>
              </controlPr>
            </control>
          </mc:Choice>
        </mc:AlternateContent>
        <mc:AlternateContent xmlns:mc="http://schemas.openxmlformats.org/markup-compatibility/2006">
          <mc:Choice Requires="x14">
            <control shapeId="141346" r:id="rId32" name="Check Box 34">
              <controlPr defaultSize="0" autoFill="0" autoLine="0" autoPict="0">
                <anchor moveWithCells="1" sizeWithCells="1">
                  <from>
                    <xdr:col>6</xdr:col>
                    <xdr:colOff>895350</xdr:colOff>
                    <xdr:row>123</xdr:row>
                    <xdr:rowOff>0</xdr:rowOff>
                  </from>
                  <to>
                    <xdr:col>6</xdr:col>
                    <xdr:colOff>895350</xdr:colOff>
                    <xdr:row>123</xdr:row>
                    <xdr:rowOff>0</xdr:rowOff>
                  </to>
                </anchor>
              </controlPr>
            </control>
          </mc:Choice>
        </mc:AlternateContent>
        <mc:AlternateContent xmlns:mc="http://schemas.openxmlformats.org/markup-compatibility/2006">
          <mc:Choice Requires="x14">
            <control shapeId="141347" r:id="rId33" name="Check Box 35">
              <controlPr defaultSize="0" autoFill="0" autoLine="0" autoPict="0">
                <anchor moveWithCells="1" sizeWithCells="1">
                  <from>
                    <xdr:col>6</xdr:col>
                    <xdr:colOff>895350</xdr:colOff>
                    <xdr:row>123</xdr:row>
                    <xdr:rowOff>0</xdr:rowOff>
                  </from>
                  <to>
                    <xdr:col>6</xdr:col>
                    <xdr:colOff>895350</xdr:colOff>
                    <xdr:row>123</xdr:row>
                    <xdr:rowOff>0</xdr:rowOff>
                  </to>
                </anchor>
              </controlPr>
            </control>
          </mc:Choice>
        </mc:AlternateContent>
        <mc:AlternateContent xmlns:mc="http://schemas.openxmlformats.org/markup-compatibility/2006">
          <mc:Choice Requires="x14">
            <control shapeId="141348" r:id="rId34" name="Check Box 36">
              <controlPr defaultSize="0" autoFill="0" autoLine="0" autoPict="0">
                <anchor moveWithCells="1" sizeWithCells="1">
                  <from>
                    <xdr:col>6</xdr:col>
                    <xdr:colOff>895350</xdr:colOff>
                    <xdr:row>123</xdr:row>
                    <xdr:rowOff>0</xdr:rowOff>
                  </from>
                  <to>
                    <xdr:col>6</xdr:col>
                    <xdr:colOff>895350</xdr:colOff>
                    <xdr:row>123</xdr:row>
                    <xdr:rowOff>0</xdr:rowOff>
                  </to>
                </anchor>
              </controlPr>
            </control>
          </mc:Choice>
        </mc:AlternateContent>
        <mc:AlternateContent xmlns:mc="http://schemas.openxmlformats.org/markup-compatibility/2006">
          <mc:Choice Requires="x14">
            <control shapeId="141349" r:id="rId35" name="Check Box 37">
              <controlPr defaultSize="0" autoFill="0" autoLine="0" autoPict="0">
                <anchor moveWithCells="1" sizeWithCells="1">
                  <from>
                    <xdr:col>5</xdr:col>
                    <xdr:colOff>47625</xdr:colOff>
                    <xdr:row>123</xdr:row>
                    <xdr:rowOff>0</xdr:rowOff>
                  </from>
                  <to>
                    <xdr:col>5</xdr:col>
                    <xdr:colOff>47625</xdr:colOff>
                    <xdr:row>123</xdr:row>
                    <xdr:rowOff>0</xdr:rowOff>
                  </to>
                </anchor>
              </controlPr>
            </control>
          </mc:Choice>
        </mc:AlternateContent>
        <mc:AlternateContent xmlns:mc="http://schemas.openxmlformats.org/markup-compatibility/2006">
          <mc:Choice Requires="x14">
            <control shapeId="141350" r:id="rId36" name="Check Box 38">
              <controlPr defaultSize="0" autoFill="0" autoLine="0" autoPict="0">
                <anchor moveWithCells="1" sizeWithCells="1">
                  <from>
                    <xdr:col>8</xdr:col>
                    <xdr:colOff>1543050</xdr:colOff>
                    <xdr:row>123</xdr:row>
                    <xdr:rowOff>0</xdr:rowOff>
                  </from>
                  <to>
                    <xdr:col>8</xdr:col>
                    <xdr:colOff>1543050</xdr:colOff>
                    <xdr:row>123</xdr:row>
                    <xdr:rowOff>0</xdr:rowOff>
                  </to>
                </anchor>
              </controlPr>
            </control>
          </mc:Choice>
        </mc:AlternateContent>
        <mc:AlternateContent xmlns:mc="http://schemas.openxmlformats.org/markup-compatibility/2006">
          <mc:Choice Requires="x14">
            <control shapeId="141351" r:id="rId37" name="Check Box 39">
              <controlPr defaultSize="0" autoFill="0" autoLine="0" autoPict="0">
                <anchor moveWithCells="1" sizeWithCells="1">
                  <from>
                    <xdr:col>8</xdr:col>
                    <xdr:colOff>1543050</xdr:colOff>
                    <xdr:row>123</xdr:row>
                    <xdr:rowOff>0</xdr:rowOff>
                  </from>
                  <to>
                    <xdr:col>8</xdr:col>
                    <xdr:colOff>1543050</xdr:colOff>
                    <xdr:row>123</xdr:row>
                    <xdr:rowOff>0</xdr:rowOff>
                  </to>
                </anchor>
              </controlPr>
            </control>
          </mc:Choice>
        </mc:AlternateContent>
        <mc:AlternateContent xmlns:mc="http://schemas.openxmlformats.org/markup-compatibility/2006">
          <mc:Choice Requires="x14">
            <control shapeId="141352" r:id="rId38" name="Check Box 40">
              <controlPr defaultSize="0" autoFill="0" autoLine="0" autoPict="0">
                <anchor moveWithCells="1" sizeWithCells="1">
                  <from>
                    <xdr:col>8</xdr:col>
                    <xdr:colOff>1543050</xdr:colOff>
                    <xdr:row>123</xdr:row>
                    <xdr:rowOff>0</xdr:rowOff>
                  </from>
                  <to>
                    <xdr:col>8</xdr:col>
                    <xdr:colOff>1543050</xdr:colOff>
                    <xdr:row>123</xdr:row>
                    <xdr:rowOff>0</xdr:rowOff>
                  </to>
                </anchor>
              </controlPr>
            </control>
          </mc:Choice>
        </mc:AlternateContent>
        <mc:AlternateContent xmlns:mc="http://schemas.openxmlformats.org/markup-compatibility/2006">
          <mc:Choice Requires="x14">
            <control shapeId="141353" r:id="rId39" name="Check Box 41">
              <controlPr defaultSize="0" autoFill="0" autoLine="0" autoPict="0">
                <anchor moveWithCells="1" sizeWithCells="1">
                  <from>
                    <xdr:col>8</xdr:col>
                    <xdr:colOff>1543050</xdr:colOff>
                    <xdr:row>123</xdr:row>
                    <xdr:rowOff>0</xdr:rowOff>
                  </from>
                  <to>
                    <xdr:col>8</xdr:col>
                    <xdr:colOff>1543050</xdr:colOff>
                    <xdr:row>123</xdr:row>
                    <xdr:rowOff>0</xdr:rowOff>
                  </to>
                </anchor>
              </controlPr>
            </control>
          </mc:Choice>
        </mc:AlternateContent>
        <mc:AlternateContent xmlns:mc="http://schemas.openxmlformats.org/markup-compatibility/2006">
          <mc:Choice Requires="x14">
            <control shapeId="141354" r:id="rId40" name="Check Box 42">
              <controlPr defaultSize="0" autoFill="0" autoLine="0" autoPict="0">
                <anchor moveWithCells="1" sizeWithCells="1">
                  <from>
                    <xdr:col>8</xdr:col>
                    <xdr:colOff>1543050</xdr:colOff>
                    <xdr:row>123</xdr:row>
                    <xdr:rowOff>0</xdr:rowOff>
                  </from>
                  <to>
                    <xdr:col>9</xdr:col>
                    <xdr:colOff>0</xdr:colOff>
                    <xdr:row>123</xdr:row>
                    <xdr:rowOff>0</xdr:rowOff>
                  </to>
                </anchor>
              </controlPr>
            </control>
          </mc:Choice>
        </mc:AlternateContent>
        <mc:AlternateContent xmlns:mc="http://schemas.openxmlformats.org/markup-compatibility/2006">
          <mc:Choice Requires="x14">
            <control shapeId="141355" r:id="rId41" name="Check Box 43">
              <controlPr defaultSize="0" autoFill="0" autoLine="0" autoPict="0">
                <anchor moveWithCells="1" sizeWithCells="1">
                  <from>
                    <xdr:col>7</xdr:col>
                    <xdr:colOff>47625</xdr:colOff>
                    <xdr:row>123</xdr:row>
                    <xdr:rowOff>0</xdr:rowOff>
                  </from>
                  <to>
                    <xdr:col>7</xdr:col>
                    <xdr:colOff>47625</xdr:colOff>
                    <xdr:row>123</xdr:row>
                    <xdr:rowOff>0</xdr:rowOff>
                  </to>
                </anchor>
              </controlPr>
            </control>
          </mc:Choice>
        </mc:AlternateContent>
        <mc:AlternateContent xmlns:mc="http://schemas.openxmlformats.org/markup-compatibility/2006">
          <mc:Choice Requires="x14">
            <control shapeId="141359" r:id="rId42" name="Check Box 47">
              <controlPr defaultSize="0" autoFill="0" autoLine="0" autoPict="0">
                <anchor moveWithCells="1" sizeWithCells="1">
                  <from>
                    <xdr:col>7</xdr:col>
                    <xdr:colOff>95250</xdr:colOff>
                    <xdr:row>98</xdr:row>
                    <xdr:rowOff>95250</xdr:rowOff>
                  </from>
                  <to>
                    <xdr:col>7</xdr:col>
                    <xdr:colOff>1133475</xdr:colOff>
                    <xdr:row>98</xdr:row>
                    <xdr:rowOff>257175</xdr:rowOff>
                  </to>
                </anchor>
              </controlPr>
            </control>
          </mc:Choice>
        </mc:AlternateContent>
        <mc:AlternateContent xmlns:mc="http://schemas.openxmlformats.org/markup-compatibility/2006">
          <mc:Choice Requires="x14">
            <control shapeId="141360" r:id="rId43" name="Check Box 48">
              <controlPr defaultSize="0" autoFill="0" autoLine="0" autoPict="0">
                <anchor moveWithCells="1" sizeWithCells="1">
                  <from>
                    <xdr:col>7</xdr:col>
                    <xdr:colOff>95250</xdr:colOff>
                    <xdr:row>99</xdr:row>
                    <xdr:rowOff>76200</xdr:rowOff>
                  </from>
                  <to>
                    <xdr:col>7</xdr:col>
                    <xdr:colOff>1038225</xdr:colOff>
                    <xdr:row>99</xdr:row>
                    <xdr:rowOff>247650</xdr:rowOff>
                  </to>
                </anchor>
              </controlPr>
            </control>
          </mc:Choice>
        </mc:AlternateContent>
        <mc:AlternateContent xmlns:mc="http://schemas.openxmlformats.org/markup-compatibility/2006">
          <mc:Choice Requires="x14">
            <control shapeId="141361" r:id="rId44" name="Check Box 49">
              <controlPr defaultSize="0" autoFill="0" autoLine="0" autoPict="0">
                <anchor moveWithCells="1" sizeWithCells="1">
                  <from>
                    <xdr:col>7</xdr:col>
                    <xdr:colOff>1009650</xdr:colOff>
                    <xdr:row>98</xdr:row>
                    <xdr:rowOff>238125</xdr:rowOff>
                  </from>
                  <to>
                    <xdr:col>8</xdr:col>
                    <xdr:colOff>914400</xdr:colOff>
                    <xdr:row>99</xdr:row>
                    <xdr:rowOff>95250</xdr:rowOff>
                  </to>
                </anchor>
              </controlPr>
            </control>
          </mc:Choice>
        </mc:AlternateContent>
        <mc:AlternateContent xmlns:mc="http://schemas.openxmlformats.org/markup-compatibility/2006">
          <mc:Choice Requires="x14">
            <control shapeId="141362" r:id="rId45" name="Check Box 50">
              <controlPr defaultSize="0" autoFill="0" autoLine="0" autoPict="0">
                <anchor moveWithCells="1" sizeWithCells="1">
                  <from>
                    <xdr:col>5</xdr:col>
                    <xdr:colOff>114300</xdr:colOff>
                    <xdr:row>132</xdr:row>
                    <xdr:rowOff>57150</xdr:rowOff>
                  </from>
                  <to>
                    <xdr:col>5</xdr:col>
                    <xdr:colOff>1152525</xdr:colOff>
                    <xdr:row>132</xdr:row>
                    <xdr:rowOff>228600</xdr:rowOff>
                  </to>
                </anchor>
              </controlPr>
            </control>
          </mc:Choice>
        </mc:AlternateContent>
        <mc:AlternateContent xmlns:mc="http://schemas.openxmlformats.org/markup-compatibility/2006">
          <mc:Choice Requires="x14">
            <control shapeId="141363" r:id="rId46" name="Check Box 51">
              <controlPr defaultSize="0" autoFill="0" autoLine="0" autoPict="0">
                <anchor moveWithCells="1" sizeWithCells="1">
                  <from>
                    <xdr:col>5</xdr:col>
                    <xdr:colOff>114300</xdr:colOff>
                    <xdr:row>133</xdr:row>
                    <xdr:rowOff>47625</xdr:rowOff>
                  </from>
                  <to>
                    <xdr:col>5</xdr:col>
                    <xdr:colOff>1057275</xdr:colOff>
                    <xdr:row>133</xdr:row>
                    <xdr:rowOff>209550</xdr:rowOff>
                  </to>
                </anchor>
              </controlPr>
            </control>
          </mc:Choice>
        </mc:AlternateContent>
        <mc:AlternateContent xmlns:mc="http://schemas.openxmlformats.org/markup-compatibility/2006">
          <mc:Choice Requires="x14">
            <control shapeId="141364" r:id="rId47" name="Check Box 52">
              <controlPr defaultSize="0" autoFill="0" autoLine="0" autoPict="0">
                <anchor moveWithCells="1" sizeWithCells="1">
                  <from>
                    <xdr:col>5</xdr:col>
                    <xdr:colOff>1028700</xdr:colOff>
                    <xdr:row>132</xdr:row>
                    <xdr:rowOff>200025</xdr:rowOff>
                  </from>
                  <to>
                    <xdr:col>6</xdr:col>
                    <xdr:colOff>733425</xdr:colOff>
                    <xdr:row>133</xdr:row>
                    <xdr:rowOff>57150</xdr:rowOff>
                  </to>
                </anchor>
              </controlPr>
            </control>
          </mc:Choice>
        </mc:AlternateContent>
        <mc:AlternateContent xmlns:mc="http://schemas.openxmlformats.org/markup-compatibility/2006">
          <mc:Choice Requires="x14">
            <control shapeId="141365" r:id="rId48" name="Check Box 53">
              <controlPr defaultSize="0" autoFill="0" autoLine="0" autoPict="0">
                <anchor moveWithCells="1" sizeWithCells="1">
                  <from>
                    <xdr:col>7</xdr:col>
                    <xdr:colOff>95250</xdr:colOff>
                    <xdr:row>132</xdr:row>
                    <xdr:rowOff>95250</xdr:rowOff>
                  </from>
                  <to>
                    <xdr:col>7</xdr:col>
                    <xdr:colOff>1133475</xdr:colOff>
                    <xdr:row>132</xdr:row>
                    <xdr:rowOff>257175</xdr:rowOff>
                  </to>
                </anchor>
              </controlPr>
            </control>
          </mc:Choice>
        </mc:AlternateContent>
        <mc:AlternateContent xmlns:mc="http://schemas.openxmlformats.org/markup-compatibility/2006">
          <mc:Choice Requires="x14">
            <control shapeId="141366" r:id="rId49" name="Check Box 54">
              <controlPr defaultSize="0" autoFill="0" autoLine="0" autoPict="0">
                <anchor moveWithCells="1" sizeWithCells="1">
                  <from>
                    <xdr:col>7</xdr:col>
                    <xdr:colOff>95250</xdr:colOff>
                    <xdr:row>133</xdr:row>
                    <xdr:rowOff>76200</xdr:rowOff>
                  </from>
                  <to>
                    <xdr:col>7</xdr:col>
                    <xdr:colOff>1038225</xdr:colOff>
                    <xdr:row>133</xdr:row>
                    <xdr:rowOff>247650</xdr:rowOff>
                  </to>
                </anchor>
              </controlPr>
            </control>
          </mc:Choice>
        </mc:AlternateContent>
        <mc:AlternateContent xmlns:mc="http://schemas.openxmlformats.org/markup-compatibility/2006">
          <mc:Choice Requires="x14">
            <control shapeId="141367" r:id="rId50" name="Check Box 55">
              <controlPr defaultSize="0" autoFill="0" autoLine="0" autoPict="0">
                <anchor moveWithCells="1" sizeWithCells="1">
                  <from>
                    <xdr:col>8</xdr:col>
                    <xdr:colOff>57150</xdr:colOff>
                    <xdr:row>132</xdr:row>
                    <xdr:rowOff>76200</xdr:rowOff>
                  </from>
                  <to>
                    <xdr:col>8</xdr:col>
                    <xdr:colOff>1162050</xdr:colOff>
                    <xdr:row>132</xdr:row>
                    <xdr:rowOff>247650</xdr:rowOff>
                  </to>
                </anchor>
              </controlPr>
            </control>
          </mc:Choice>
        </mc:AlternateContent>
        <mc:AlternateContent xmlns:mc="http://schemas.openxmlformats.org/markup-compatibility/2006">
          <mc:Choice Requires="x14">
            <control shapeId="141368" r:id="rId51" name="Check Box 56">
              <controlPr defaultSize="0" autoFill="0" autoLine="0" autoPict="0">
                <anchor moveWithCells="1" sizeWithCells="1">
                  <from>
                    <xdr:col>5</xdr:col>
                    <xdr:colOff>1104900</xdr:colOff>
                    <xdr:row>99</xdr:row>
                    <xdr:rowOff>180975</xdr:rowOff>
                  </from>
                  <to>
                    <xdr:col>6</xdr:col>
                    <xdr:colOff>742950</xdr:colOff>
                    <xdr:row>99</xdr:row>
                    <xdr:rowOff>352425</xdr:rowOff>
                  </to>
                </anchor>
              </controlPr>
            </control>
          </mc:Choice>
        </mc:AlternateContent>
        <mc:AlternateContent xmlns:mc="http://schemas.openxmlformats.org/markup-compatibility/2006">
          <mc:Choice Requires="x14">
            <control shapeId="141369" r:id="rId52" name="Check Box 57">
              <controlPr defaultSize="0" autoFill="0" autoLine="0" autoPict="0">
                <anchor moveWithCells="1" sizeWithCells="1">
                  <from>
                    <xdr:col>7</xdr:col>
                    <xdr:colOff>1104900</xdr:colOff>
                    <xdr:row>99</xdr:row>
                    <xdr:rowOff>133350</xdr:rowOff>
                  </from>
                  <to>
                    <xdr:col>8</xdr:col>
                    <xdr:colOff>962025</xdr:colOff>
                    <xdr:row>99</xdr:row>
                    <xdr:rowOff>352425</xdr:rowOff>
                  </to>
                </anchor>
              </controlPr>
            </control>
          </mc:Choice>
        </mc:AlternateContent>
        <mc:AlternateContent xmlns:mc="http://schemas.openxmlformats.org/markup-compatibility/2006">
          <mc:Choice Requires="x14">
            <control shapeId="141370" r:id="rId53" name="Check Box 58">
              <controlPr defaultSize="0" autoFill="0" autoLine="0" autoPict="0">
                <anchor moveWithCells="1" sizeWithCells="1">
                  <from>
                    <xdr:col>5</xdr:col>
                    <xdr:colOff>1123950</xdr:colOff>
                    <xdr:row>133</xdr:row>
                    <xdr:rowOff>171450</xdr:rowOff>
                  </from>
                  <to>
                    <xdr:col>6</xdr:col>
                    <xdr:colOff>828675</xdr:colOff>
                    <xdr:row>133</xdr:row>
                    <xdr:rowOff>342900</xdr:rowOff>
                  </to>
                </anchor>
              </controlPr>
            </control>
          </mc:Choice>
        </mc:AlternateContent>
        <mc:AlternateContent xmlns:mc="http://schemas.openxmlformats.org/markup-compatibility/2006">
          <mc:Choice Requires="x14">
            <control shapeId="141371" r:id="rId54" name="Check Box 59">
              <controlPr defaultSize="0" autoFill="0" autoLine="0" autoPict="0">
                <anchor moveWithCells="1" sizeWithCells="1">
                  <from>
                    <xdr:col>5</xdr:col>
                    <xdr:colOff>1314450</xdr:colOff>
                    <xdr:row>132</xdr:row>
                    <xdr:rowOff>95250</xdr:rowOff>
                  </from>
                  <to>
                    <xdr:col>6</xdr:col>
                    <xdr:colOff>1019175</xdr:colOff>
                    <xdr:row>132</xdr:row>
                    <xdr:rowOff>266700</xdr:rowOff>
                  </to>
                </anchor>
              </controlPr>
            </control>
          </mc:Choice>
        </mc:AlternateContent>
        <mc:AlternateContent xmlns:mc="http://schemas.openxmlformats.org/markup-compatibility/2006">
          <mc:Choice Requires="x14">
            <control shapeId="141372" r:id="rId55" name="Check Box 60">
              <controlPr defaultSize="0" autoFill="0" autoLine="0" autoPict="0">
                <anchor moveWithCells="1" sizeWithCells="1">
                  <from>
                    <xdr:col>8</xdr:col>
                    <xdr:colOff>209550</xdr:colOff>
                    <xdr:row>132</xdr:row>
                    <xdr:rowOff>228600</xdr:rowOff>
                  </from>
                  <to>
                    <xdr:col>8</xdr:col>
                    <xdr:colOff>1314450</xdr:colOff>
                    <xdr:row>133</xdr:row>
                    <xdr:rowOff>85725</xdr:rowOff>
                  </to>
                </anchor>
              </controlPr>
            </control>
          </mc:Choice>
        </mc:AlternateContent>
        <mc:AlternateContent xmlns:mc="http://schemas.openxmlformats.org/markup-compatibility/2006">
          <mc:Choice Requires="x14">
            <control shapeId="141373" r:id="rId56" name="Check Box 61">
              <controlPr defaultSize="0" autoFill="0" autoLine="0" autoPict="0">
                <anchor moveWithCells="1" sizeWithCells="1">
                  <from>
                    <xdr:col>7</xdr:col>
                    <xdr:colOff>1171575</xdr:colOff>
                    <xdr:row>133</xdr:row>
                    <xdr:rowOff>152400</xdr:rowOff>
                  </from>
                  <to>
                    <xdr:col>8</xdr:col>
                    <xdr:colOff>1076325</xdr:colOff>
                    <xdr:row>133</xdr:row>
                    <xdr:rowOff>323850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"Yes,No"</xm:f>
          </x14:formula1>
          <xm:sqref>G366:G370 JC366:JC370 SY366:SY370 ACU366:ACU370 AMQ366:AMQ370 AWM366:AWM370 BGI366:BGI370 BQE366:BQE370 CAA366:CAA370 CJW366:CJW370 CTS366:CTS370 DDO366:DDO370 DNK366:DNK370 DXG366:DXG370 EHC366:EHC370 EQY366:EQY370 FAU366:FAU370 FKQ366:FKQ370 FUM366:FUM370 GEI366:GEI370 GOE366:GOE370 GYA366:GYA370 HHW366:HHW370 HRS366:HRS370 IBO366:IBO370 ILK366:ILK370 IVG366:IVG370 JFC366:JFC370 JOY366:JOY370 JYU366:JYU370 KIQ366:KIQ370 KSM366:KSM370 LCI366:LCI370 LME366:LME370 LWA366:LWA370 MFW366:MFW370 MPS366:MPS370 MZO366:MZO370 NJK366:NJK370 NTG366:NTG370 ODC366:ODC370 OMY366:OMY370 OWU366:OWU370 PGQ366:PGQ370 PQM366:PQM370 QAI366:QAI370 QKE366:QKE370 QUA366:QUA370 RDW366:RDW370 RNS366:RNS370 RXO366:RXO370 SHK366:SHK370 SRG366:SRG370 TBC366:TBC370 TKY366:TKY370 TUU366:TUU370 UEQ366:UEQ370 UOM366:UOM370 UYI366:UYI370 VIE366:VIE370 VSA366:VSA370 WBW366:WBW370 WLS366:WLS370 WVO366:WVO370 G65902:G65906 JC65902:JC65906 SY65902:SY65906 ACU65902:ACU65906 AMQ65902:AMQ65906 AWM65902:AWM65906 BGI65902:BGI65906 BQE65902:BQE65906 CAA65902:CAA65906 CJW65902:CJW65906 CTS65902:CTS65906 DDO65902:DDO65906 DNK65902:DNK65906 DXG65902:DXG65906 EHC65902:EHC65906 EQY65902:EQY65906 FAU65902:FAU65906 FKQ65902:FKQ65906 FUM65902:FUM65906 GEI65902:GEI65906 GOE65902:GOE65906 GYA65902:GYA65906 HHW65902:HHW65906 HRS65902:HRS65906 IBO65902:IBO65906 ILK65902:ILK65906 IVG65902:IVG65906 JFC65902:JFC65906 JOY65902:JOY65906 JYU65902:JYU65906 KIQ65902:KIQ65906 KSM65902:KSM65906 LCI65902:LCI65906 LME65902:LME65906 LWA65902:LWA65906 MFW65902:MFW65906 MPS65902:MPS65906 MZO65902:MZO65906 NJK65902:NJK65906 NTG65902:NTG65906 ODC65902:ODC65906 OMY65902:OMY65906 OWU65902:OWU65906 PGQ65902:PGQ65906 PQM65902:PQM65906 QAI65902:QAI65906 QKE65902:QKE65906 QUA65902:QUA65906 RDW65902:RDW65906 RNS65902:RNS65906 RXO65902:RXO65906 SHK65902:SHK65906 SRG65902:SRG65906 TBC65902:TBC65906 TKY65902:TKY65906 TUU65902:TUU65906 UEQ65902:UEQ65906 UOM65902:UOM65906 UYI65902:UYI65906 VIE65902:VIE65906 VSA65902:VSA65906 WBW65902:WBW65906 WLS65902:WLS65906 WVO65902:WVO65906 G131438:G131442 JC131438:JC131442 SY131438:SY131442 ACU131438:ACU131442 AMQ131438:AMQ131442 AWM131438:AWM131442 BGI131438:BGI131442 BQE131438:BQE131442 CAA131438:CAA131442 CJW131438:CJW131442 CTS131438:CTS131442 DDO131438:DDO131442 DNK131438:DNK131442 DXG131438:DXG131442 EHC131438:EHC131442 EQY131438:EQY131442 FAU131438:FAU131442 FKQ131438:FKQ131442 FUM131438:FUM131442 GEI131438:GEI131442 GOE131438:GOE131442 GYA131438:GYA131442 HHW131438:HHW131442 HRS131438:HRS131442 IBO131438:IBO131442 ILK131438:ILK131442 IVG131438:IVG131442 JFC131438:JFC131442 JOY131438:JOY131442 JYU131438:JYU131442 KIQ131438:KIQ131442 KSM131438:KSM131442 LCI131438:LCI131442 LME131438:LME131442 LWA131438:LWA131442 MFW131438:MFW131442 MPS131438:MPS131442 MZO131438:MZO131442 NJK131438:NJK131442 NTG131438:NTG131442 ODC131438:ODC131442 OMY131438:OMY131442 OWU131438:OWU131442 PGQ131438:PGQ131442 PQM131438:PQM131442 QAI131438:QAI131442 QKE131438:QKE131442 QUA131438:QUA131442 RDW131438:RDW131442 RNS131438:RNS131442 RXO131438:RXO131442 SHK131438:SHK131442 SRG131438:SRG131442 TBC131438:TBC131442 TKY131438:TKY131442 TUU131438:TUU131442 UEQ131438:UEQ131442 UOM131438:UOM131442 UYI131438:UYI131442 VIE131438:VIE131442 VSA131438:VSA131442 WBW131438:WBW131442 WLS131438:WLS131442 WVO131438:WVO131442 G196974:G196978 JC196974:JC196978 SY196974:SY196978 ACU196974:ACU196978 AMQ196974:AMQ196978 AWM196974:AWM196978 BGI196974:BGI196978 BQE196974:BQE196978 CAA196974:CAA196978 CJW196974:CJW196978 CTS196974:CTS196978 DDO196974:DDO196978 DNK196974:DNK196978 DXG196974:DXG196978 EHC196974:EHC196978 EQY196974:EQY196978 FAU196974:FAU196978 FKQ196974:FKQ196978 FUM196974:FUM196978 GEI196974:GEI196978 GOE196974:GOE196978 GYA196974:GYA196978 HHW196974:HHW196978 HRS196974:HRS196978 IBO196974:IBO196978 ILK196974:ILK196978 IVG196974:IVG196978 JFC196974:JFC196978 JOY196974:JOY196978 JYU196974:JYU196978 KIQ196974:KIQ196978 KSM196974:KSM196978 LCI196974:LCI196978 LME196974:LME196978 LWA196974:LWA196978 MFW196974:MFW196978 MPS196974:MPS196978 MZO196974:MZO196978 NJK196974:NJK196978 NTG196974:NTG196978 ODC196974:ODC196978 OMY196974:OMY196978 OWU196974:OWU196978 PGQ196974:PGQ196978 PQM196974:PQM196978 QAI196974:QAI196978 QKE196974:QKE196978 QUA196974:QUA196978 RDW196974:RDW196978 RNS196974:RNS196978 RXO196974:RXO196978 SHK196974:SHK196978 SRG196974:SRG196978 TBC196974:TBC196978 TKY196974:TKY196978 TUU196974:TUU196978 UEQ196974:UEQ196978 UOM196974:UOM196978 UYI196974:UYI196978 VIE196974:VIE196978 VSA196974:VSA196978 WBW196974:WBW196978 WLS196974:WLS196978 WVO196974:WVO196978 G262510:G262514 JC262510:JC262514 SY262510:SY262514 ACU262510:ACU262514 AMQ262510:AMQ262514 AWM262510:AWM262514 BGI262510:BGI262514 BQE262510:BQE262514 CAA262510:CAA262514 CJW262510:CJW262514 CTS262510:CTS262514 DDO262510:DDO262514 DNK262510:DNK262514 DXG262510:DXG262514 EHC262510:EHC262514 EQY262510:EQY262514 FAU262510:FAU262514 FKQ262510:FKQ262514 FUM262510:FUM262514 GEI262510:GEI262514 GOE262510:GOE262514 GYA262510:GYA262514 HHW262510:HHW262514 HRS262510:HRS262514 IBO262510:IBO262514 ILK262510:ILK262514 IVG262510:IVG262514 JFC262510:JFC262514 JOY262510:JOY262514 JYU262510:JYU262514 KIQ262510:KIQ262514 KSM262510:KSM262514 LCI262510:LCI262514 LME262510:LME262514 LWA262510:LWA262514 MFW262510:MFW262514 MPS262510:MPS262514 MZO262510:MZO262514 NJK262510:NJK262514 NTG262510:NTG262514 ODC262510:ODC262514 OMY262510:OMY262514 OWU262510:OWU262514 PGQ262510:PGQ262514 PQM262510:PQM262514 QAI262510:QAI262514 QKE262510:QKE262514 QUA262510:QUA262514 RDW262510:RDW262514 RNS262510:RNS262514 RXO262510:RXO262514 SHK262510:SHK262514 SRG262510:SRG262514 TBC262510:TBC262514 TKY262510:TKY262514 TUU262510:TUU262514 UEQ262510:UEQ262514 UOM262510:UOM262514 UYI262510:UYI262514 VIE262510:VIE262514 VSA262510:VSA262514 WBW262510:WBW262514 WLS262510:WLS262514 WVO262510:WVO262514 G328046:G328050 JC328046:JC328050 SY328046:SY328050 ACU328046:ACU328050 AMQ328046:AMQ328050 AWM328046:AWM328050 BGI328046:BGI328050 BQE328046:BQE328050 CAA328046:CAA328050 CJW328046:CJW328050 CTS328046:CTS328050 DDO328046:DDO328050 DNK328046:DNK328050 DXG328046:DXG328050 EHC328046:EHC328050 EQY328046:EQY328050 FAU328046:FAU328050 FKQ328046:FKQ328050 FUM328046:FUM328050 GEI328046:GEI328050 GOE328046:GOE328050 GYA328046:GYA328050 HHW328046:HHW328050 HRS328046:HRS328050 IBO328046:IBO328050 ILK328046:ILK328050 IVG328046:IVG328050 JFC328046:JFC328050 JOY328046:JOY328050 JYU328046:JYU328050 KIQ328046:KIQ328050 KSM328046:KSM328050 LCI328046:LCI328050 LME328046:LME328050 LWA328046:LWA328050 MFW328046:MFW328050 MPS328046:MPS328050 MZO328046:MZO328050 NJK328046:NJK328050 NTG328046:NTG328050 ODC328046:ODC328050 OMY328046:OMY328050 OWU328046:OWU328050 PGQ328046:PGQ328050 PQM328046:PQM328050 QAI328046:QAI328050 QKE328046:QKE328050 QUA328046:QUA328050 RDW328046:RDW328050 RNS328046:RNS328050 RXO328046:RXO328050 SHK328046:SHK328050 SRG328046:SRG328050 TBC328046:TBC328050 TKY328046:TKY328050 TUU328046:TUU328050 UEQ328046:UEQ328050 UOM328046:UOM328050 UYI328046:UYI328050 VIE328046:VIE328050 VSA328046:VSA328050 WBW328046:WBW328050 WLS328046:WLS328050 WVO328046:WVO328050 G393582:G393586 JC393582:JC393586 SY393582:SY393586 ACU393582:ACU393586 AMQ393582:AMQ393586 AWM393582:AWM393586 BGI393582:BGI393586 BQE393582:BQE393586 CAA393582:CAA393586 CJW393582:CJW393586 CTS393582:CTS393586 DDO393582:DDO393586 DNK393582:DNK393586 DXG393582:DXG393586 EHC393582:EHC393586 EQY393582:EQY393586 FAU393582:FAU393586 FKQ393582:FKQ393586 FUM393582:FUM393586 GEI393582:GEI393586 GOE393582:GOE393586 GYA393582:GYA393586 HHW393582:HHW393586 HRS393582:HRS393586 IBO393582:IBO393586 ILK393582:ILK393586 IVG393582:IVG393586 JFC393582:JFC393586 JOY393582:JOY393586 JYU393582:JYU393586 KIQ393582:KIQ393586 KSM393582:KSM393586 LCI393582:LCI393586 LME393582:LME393586 LWA393582:LWA393586 MFW393582:MFW393586 MPS393582:MPS393586 MZO393582:MZO393586 NJK393582:NJK393586 NTG393582:NTG393586 ODC393582:ODC393586 OMY393582:OMY393586 OWU393582:OWU393586 PGQ393582:PGQ393586 PQM393582:PQM393586 QAI393582:QAI393586 QKE393582:QKE393586 QUA393582:QUA393586 RDW393582:RDW393586 RNS393582:RNS393586 RXO393582:RXO393586 SHK393582:SHK393586 SRG393582:SRG393586 TBC393582:TBC393586 TKY393582:TKY393586 TUU393582:TUU393586 UEQ393582:UEQ393586 UOM393582:UOM393586 UYI393582:UYI393586 VIE393582:VIE393586 VSA393582:VSA393586 WBW393582:WBW393586 WLS393582:WLS393586 WVO393582:WVO393586 G459118:G459122 JC459118:JC459122 SY459118:SY459122 ACU459118:ACU459122 AMQ459118:AMQ459122 AWM459118:AWM459122 BGI459118:BGI459122 BQE459118:BQE459122 CAA459118:CAA459122 CJW459118:CJW459122 CTS459118:CTS459122 DDO459118:DDO459122 DNK459118:DNK459122 DXG459118:DXG459122 EHC459118:EHC459122 EQY459118:EQY459122 FAU459118:FAU459122 FKQ459118:FKQ459122 FUM459118:FUM459122 GEI459118:GEI459122 GOE459118:GOE459122 GYA459118:GYA459122 HHW459118:HHW459122 HRS459118:HRS459122 IBO459118:IBO459122 ILK459118:ILK459122 IVG459118:IVG459122 JFC459118:JFC459122 JOY459118:JOY459122 JYU459118:JYU459122 KIQ459118:KIQ459122 KSM459118:KSM459122 LCI459118:LCI459122 LME459118:LME459122 LWA459118:LWA459122 MFW459118:MFW459122 MPS459118:MPS459122 MZO459118:MZO459122 NJK459118:NJK459122 NTG459118:NTG459122 ODC459118:ODC459122 OMY459118:OMY459122 OWU459118:OWU459122 PGQ459118:PGQ459122 PQM459118:PQM459122 QAI459118:QAI459122 QKE459118:QKE459122 QUA459118:QUA459122 RDW459118:RDW459122 RNS459118:RNS459122 RXO459118:RXO459122 SHK459118:SHK459122 SRG459118:SRG459122 TBC459118:TBC459122 TKY459118:TKY459122 TUU459118:TUU459122 UEQ459118:UEQ459122 UOM459118:UOM459122 UYI459118:UYI459122 VIE459118:VIE459122 VSA459118:VSA459122 WBW459118:WBW459122 WLS459118:WLS459122 WVO459118:WVO459122 G524654:G524658 JC524654:JC524658 SY524654:SY524658 ACU524654:ACU524658 AMQ524654:AMQ524658 AWM524654:AWM524658 BGI524654:BGI524658 BQE524654:BQE524658 CAA524654:CAA524658 CJW524654:CJW524658 CTS524654:CTS524658 DDO524654:DDO524658 DNK524654:DNK524658 DXG524654:DXG524658 EHC524654:EHC524658 EQY524654:EQY524658 FAU524654:FAU524658 FKQ524654:FKQ524658 FUM524654:FUM524658 GEI524654:GEI524658 GOE524654:GOE524658 GYA524654:GYA524658 HHW524654:HHW524658 HRS524654:HRS524658 IBO524654:IBO524658 ILK524654:ILK524658 IVG524654:IVG524658 JFC524654:JFC524658 JOY524654:JOY524658 JYU524654:JYU524658 KIQ524654:KIQ524658 KSM524654:KSM524658 LCI524654:LCI524658 LME524654:LME524658 LWA524654:LWA524658 MFW524654:MFW524658 MPS524654:MPS524658 MZO524654:MZO524658 NJK524654:NJK524658 NTG524654:NTG524658 ODC524654:ODC524658 OMY524654:OMY524658 OWU524654:OWU524658 PGQ524654:PGQ524658 PQM524654:PQM524658 QAI524654:QAI524658 QKE524654:QKE524658 QUA524654:QUA524658 RDW524654:RDW524658 RNS524654:RNS524658 RXO524654:RXO524658 SHK524654:SHK524658 SRG524654:SRG524658 TBC524654:TBC524658 TKY524654:TKY524658 TUU524654:TUU524658 UEQ524654:UEQ524658 UOM524654:UOM524658 UYI524654:UYI524658 VIE524654:VIE524658 VSA524654:VSA524658 WBW524654:WBW524658 WLS524654:WLS524658 WVO524654:WVO524658 G590190:G590194 JC590190:JC590194 SY590190:SY590194 ACU590190:ACU590194 AMQ590190:AMQ590194 AWM590190:AWM590194 BGI590190:BGI590194 BQE590190:BQE590194 CAA590190:CAA590194 CJW590190:CJW590194 CTS590190:CTS590194 DDO590190:DDO590194 DNK590190:DNK590194 DXG590190:DXG590194 EHC590190:EHC590194 EQY590190:EQY590194 FAU590190:FAU590194 FKQ590190:FKQ590194 FUM590190:FUM590194 GEI590190:GEI590194 GOE590190:GOE590194 GYA590190:GYA590194 HHW590190:HHW590194 HRS590190:HRS590194 IBO590190:IBO590194 ILK590190:ILK590194 IVG590190:IVG590194 JFC590190:JFC590194 JOY590190:JOY590194 JYU590190:JYU590194 KIQ590190:KIQ590194 KSM590190:KSM590194 LCI590190:LCI590194 LME590190:LME590194 LWA590190:LWA590194 MFW590190:MFW590194 MPS590190:MPS590194 MZO590190:MZO590194 NJK590190:NJK590194 NTG590190:NTG590194 ODC590190:ODC590194 OMY590190:OMY590194 OWU590190:OWU590194 PGQ590190:PGQ590194 PQM590190:PQM590194 QAI590190:QAI590194 QKE590190:QKE590194 QUA590190:QUA590194 RDW590190:RDW590194 RNS590190:RNS590194 RXO590190:RXO590194 SHK590190:SHK590194 SRG590190:SRG590194 TBC590190:TBC590194 TKY590190:TKY590194 TUU590190:TUU590194 UEQ590190:UEQ590194 UOM590190:UOM590194 UYI590190:UYI590194 VIE590190:VIE590194 VSA590190:VSA590194 WBW590190:WBW590194 WLS590190:WLS590194 WVO590190:WVO590194 G655726:G655730 JC655726:JC655730 SY655726:SY655730 ACU655726:ACU655730 AMQ655726:AMQ655730 AWM655726:AWM655730 BGI655726:BGI655730 BQE655726:BQE655730 CAA655726:CAA655730 CJW655726:CJW655730 CTS655726:CTS655730 DDO655726:DDO655730 DNK655726:DNK655730 DXG655726:DXG655730 EHC655726:EHC655730 EQY655726:EQY655730 FAU655726:FAU655730 FKQ655726:FKQ655730 FUM655726:FUM655730 GEI655726:GEI655730 GOE655726:GOE655730 GYA655726:GYA655730 HHW655726:HHW655730 HRS655726:HRS655730 IBO655726:IBO655730 ILK655726:ILK655730 IVG655726:IVG655730 JFC655726:JFC655730 JOY655726:JOY655730 JYU655726:JYU655730 KIQ655726:KIQ655730 KSM655726:KSM655730 LCI655726:LCI655730 LME655726:LME655730 LWA655726:LWA655730 MFW655726:MFW655730 MPS655726:MPS655730 MZO655726:MZO655730 NJK655726:NJK655730 NTG655726:NTG655730 ODC655726:ODC655730 OMY655726:OMY655730 OWU655726:OWU655730 PGQ655726:PGQ655730 PQM655726:PQM655730 QAI655726:QAI655730 QKE655726:QKE655730 QUA655726:QUA655730 RDW655726:RDW655730 RNS655726:RNS655730 RXO655726:RXO655730 SHK655726:SHK655730 SRG655726:SRG655730 TBC655726:TBC655730 TKY655726:TKY655730 TUU655726:TUU655730 UEQ655726:UEQ655730 UOM655726:UOM655730 UYI655726:UYI655730 VIE655726:VIE655730 VSA655726:VSA655730 WBW655726:WBW655730 WLS655726:WLS655730 WVO655726:WVO655730 G721262:G721266 JC721262:JC721266 SY721262:SY721266 ACU721262:ACU721266 AMQ721262:AMQ721266 AWM721262:AWM721266 BGI721262:BGI721266 BQE721262:BQE721266 CAA721262:CAA721266 CJW721262:CJW721266 CTS721262:CTS721266 DDO721262:DDO721266 DNK721262:DNK721266 DXG721262:DXG721266 EHC721262:EHC721266 EQY721262:EQY721266 FAU721262:FAU721266 FKQ721262:FKQ721266 FUM721262:FUM721266 GEI721262:GEI721266 GOE721262:GOE721266 GYA721262:GYA721266 HHW721262:HHW721266 HRS721262:HRS721266 IBO721262:IBO721266 ILK721262:ILK721266 IVG721262:IVG721266 JFC721262:JFC721266 JOY721262:JOY721266 JYU721262:JYU721266 KIQ721262:KIQ721266 KSM721262:KSM721266 LCI721262:LCI721266 LME721262:LME721266 LWA721262:LWA721266 MFW721262:MFW721266 MPS721262:MPS721266 MZO721262:MZO721266 NJK721262:NJK721266 NTG721262:NTG721266 ODC721262:ODC721266 OMY721262:OMY721266 OWU721262:OWU721266 PGQ721262:PGQ721266 PQM721262:PQM721266 QAI721262:QAI721266 QKE721262:QKE721266 QUA721262:QUA721266 RDW721262:RDW721266 RNS721262:RNS721266 RXO721262:RXO721266 SHK721262:SHK721266 SRG721262:SRG721266 TBC721262:TBC721266 TKY721262:TKY721266 TUU721262:TUU721266 UEQ721262:UEQ721266 UOM721262:UOM721266 UYI721262:UYI721266 VIE721262:VIE721266 VSA721262:VSA721266 WBW721262:WBW721266 WLS721262:WLS721266 WVO721262:WVO721266 G786798:G786802 JC786798:JC786802 SY786798:SY786802 ACU786798:ACU786802 AMQ786798:AMQ786802 AWM786798:AWM786802 BGI786798:BGI786802 BQE786798:BQE786802 CAA786798:CAA786802 CJW786798:CJW786802 CTS786798:CTS786802 DDO786798:DDO786802 DNK786798:DNK786802 DXG786798:DXG786802 EHC786798:EHC786802 EQY786798:EQY786802 FAU786798:FAU786802 FKQ786798:FKQ786802 FUM786798:FUM786802 GEI786798:GEI786802 GOE786798:GOE786802 GYA786798:GYA786802 HHW786798:HHW786802 HRS786798:HRS786802 IBO786798:IBO786802 ILK786798:ILK786802 IVG786798:IVG786802 JFC786798:JFC786802 JOY786798:JOY786802 JYU786798:JYU786802 KIQ786798:KIQ786802 KSM786798:KSM786802 LCI786798:LCI786802 LME786798:LME786802 LWA786798:LWA786802 MFW786798:MFW786802 MPS786798:MPS786802 MZO786798:MZO786802 NJK786798:NJK786802 NTG786798:NTG786802 ODC786798:ODC786802 OMY786798:OMY786802 OWU786798:OWU786802 PGQ786798:PGQ786802 PQM786798:PQM786802 QAI786798:QAI786802 QKE786798:QKE786802 QUA786798:QUA786802 RDW786798:RDW786802 RNS786798:RNS786802 RXO786798:RXO786802 SHK786798:SHK786802 SRG786798:SRG786802 TBC786798:TBC786802 TKY786798:TKY786802 TUU786798:TUU786802 UEQ786798:UEQ786802 UOM786798:UOM786802 UYI786798:UYI786802 VIE786798:VIE786802 VSA786798:VSA786802 WBW786798:WBW786802 WLS786798:WLS786802 WVO786798:WVO786802 G852334:G852338 JC852334:JC852338 SY852334:SY852338 ACU852334:ACU852338 AMQ852334:AMQ852338 AWM852334:AWM852338 BGI852334:BGI852338 BQE852334:BQE852338 CAA852334:CAA852338 CJW852334:CJW852338 CTS852334:CTS852338 DDO852334:DDO852338 DNK852334:DNK852338 DXG852334:DXG852338 EHC852334:EHC852338 EQY852334:EQY852338 FAU852334:FAU852338 FKQ852334:FKQ852338 FUM852334:FUM852338 GEI852334:GEI852338 GOE852334:GOE852338 GYA852334:GYA852338 HHW852334:HHW852338 HRS852334:HRS852338 IBO852334:IBO852338 ILK852334:ILK852338 IVG852334:IVG852338 JFC852334:JFC852338 JOY852334:JOY852338 JYU852334:JYU852338 KIQ852334:KIQ852338 KSM852334:KSM852338 LCI852334:LCI852338 LME852334:LME852338 LWA852334:LWA852338 MFW852334:MFW852338 MPS852334:MPS852338 MZO852334:MZO852338 NJK852334:NJK852338 NTG852334:NTG852338 ODC852334:ODC852338 OMY852334:OMY852338 OWU852334:OWU852338 PGQ852334:PGQ852338 PQM852334:PQM852338 QAI852334:QAI852338 QKE852334:QKE852338 QUA852334:QUA852338 RDW852334:RDW852338 RNS852334:RNS852338 RXO852334:RXO852338 SHK852334:SHK852338 SRG852334:SRG852338 TBC852334:TBC852338 TKY852334:TKY852338 TUU852334:TUU852338 UEQ852334:UEQ852338 UOM852334:UOM852338 UYI852334:UYI852338 VIE852334:VIE852338 VSA852334:VSA852338 WBW852334:WBW852338 WLS852334:WLS852338 WVO852334:WVO852338 G917870:G917874 JC917870:JC917874 SY917870:SY917874 ACU917870:ACU917874 AMQ917870:AMQ917874 AWM917870:AWM917874 BGI917870:BGI917874 BQE917870:BQE917874 CAA917870:CAA917874 CJW917870:CJW917874 CTS917870:CTS917874 DDO917870:DDO917874 DNK917870:DNK917874 DXG917870:DXG917874 EHC917870:EHC917874 EQY917870:EQY917874 FAU917870:FAU917874 FKQ917870:FKQ917874 FUM917870:FUM917874 GEI917870:GEI917874 GOE917870:GOE917874 GYA917870:GYA917874 HHW917870:HHW917874 HRS917870:HRS917874 IBO917870:IBO917874 ILK917870:ILK917874 IVG917870:IVG917874 JFC917870:JFC917874 JOY917870:JOY917874 JYU917870:JYU917874 KIQ917870:KIQ917874 KSM917870:KSM917874 LCI917870:LCI917874 LME917870:LME917874 LWA917870:LWA917874 MFW917870:MFW917874 MPS917870:MPS917874 MZO917870:MZO917874 NJK917870:NJK917874 NTG917870:NTG917874 ODC917870:ODC917874 OMY917870:OMY917874 OWU917870:OWU917874 PGQ917870:PGQ917874 PQM917870:PQM917874 QAI917870:QAI917874 QKE917870:QKE917874 QUA917870:QUA917874 RDW917870:RDW917874 RNS917870:RNS917874 RXO917870:RXO917874 SHK917870:SHK917874 SRG917870:SRG917874 TBC917870:TBC917874 TKY917870:TKY917874 TUU917870:TUU917874 UEQ917870:UEQ917874 UOM917870:UOM917874 UYI917870:UYI917874 VIE917870:VIE917874 VSA917870:VSA917874 WBW917870:WBW917874 WLS917870:WLS917874 WVO917870:WVO917874 G983406:G983410 JC983406:JC983410 SY983406:SY983410 ACU983406:ACU983410 AMQ983406:AMQ983410 AWM983406:AWM983410 BGI983406:BGI983410 BQE983406:BQE983410 CAA983406:CAA983410 CJW983406:CJW983410 CTS983406:CTS983410 DDO983406:DDO983410 DNK983406:DNK983410 DXG983406:DXG983410 EHC983406:EHC983410 EQY983406:EQY983410 FAU983406:FAU983410 FKQ983406:FKQ983410 FUM983406:FUM983410 GEI983406:GEI983410 GOE983406:GOE983410 GYA983406:GYA983410 HHW983406:HHW983410 HRS983406:HRS983410 IBO983406:IBO983410 ILK983406:ILK983410 IVG983406:IVG983410 JFC983406:JFC983410 JOY983406:JOY983410 JYU983406:JYU983410 KIQ983406:KIQ983410 KSM983406:KSM983410 LCI983406:LCI983410 LME983406:LME983410 LWA983406:LWA983410 MFW983406:MFW983410 MPS983406:MPS983410 MZO983406:MZO983410 NJK983406:NJK983410 NTG983406:NTG983410 ODC983406:ODC983410 OMY983406:OMY983410 OWU983406:OWU983410 PGQ983406:PGQ983410 PQM983406:PQM983410 QAI983406:QAI983410 QKE983406:QKE983410 QUA983406:QUA983410 RDW983406:RDW983410 RNS983406:RNS983410 RXO983406:RXO983410 SHK983406:SHK983410 SRG983406:SRG983410 TBC983406:TBC983410 TKY983406:TKY983410 TUU983406:TUU983410 UEQ983406:UEQ983410 UOM983406:UOM983410 UYI983406:UYI983410 VIE983406:VIE983410 VSA983406:VSA983410 WBW983406:WBW983410 WLS983406:WLS983410 WVO983406:WVO983410 E269 JA269 SW269 ACS269 AMO269 AWK269 BGG269 BQC269 BZY269 CJU269 CTQ269 DDM269 DNI269 DXE269 EHA269 EQW269 FAS269 FKO269 FUK269 GEG269 GOC269 GXY269 HHU269 HRQ269 IBM269 ILI269 IVE269 JFA269 JOW269 JYS269 KIO269 KSK269 LCG269 LMC269 LVY269 MFU269 MPQ269 MZM269 NJI269 NTE269 ODA269 OMW269 OWS269 PGO269 PQK269 QAG269 QKC269 QTY269 RDU269 RNQ269 RXM269 SHI269 SRE269 TBA269 TKW269 TUS269 UEO269 UOK269 UYG269 VIC269 VRY269 WBU269 WLQ269 WVM269 E65805 JA65805 SW65805 ACS65805 AMO65805 AWK65805 BGG65805 BQC65805 BZY65805 CJU65805 CTQ65805 DDM65805 DNI65805 DXE65805 EHA65805 EQW65805 FAS65805 FKO65805 FUK65805 GEG65805 GOC65805 GXY65805 HHU65805 HRQ65805 IBM65805 ILI65805 IVE65805 JFA65805 JOW65805 JYS65805 KIO65805 KSK65805 LCG65805 LMC65805 LVY65805 MFU65805 MPQ65805 MZM65805 NJI65805 NTE65805 ODA65805 OMW65805 OWS65805 PGO65805 PQK65805 QAG65805 QKC65805 QTY65805 RDU65805 RNQ65805 RXM65805 SHI65805 SRE65805 TBA65805 TKW65805 TUS65805 UEO65805 UOK65805 UYG65805 VIC65805 VRY65805 WBU65805 WLQ65805 WVM65805 E131341 JA131341 SW131341 ACS131341 AMO131341 AWK131341 BGG131341 BQC131341 BZY131341 CJU131341 CTQ131341 DDM131341 DNI131341 DXE131341 EHA131341 EQW131341 FAS131341 FKO131341 FUK131341 GEG131341 GOC131341 GXY131341 HHU131341 HRQ131341 IBM131341 ILI131341 IVE131341 JFA131341 JOW131341 JYS131341 KIO131341 KSK131341 LCG131341 LMC131341 LVY131341 MFU131341 MPQ131341 MZM131341 NJI131341 NTE131341 ODA131341 OMW131341 OWS131341 PGO131341 PQK131341 QAG131341 QKC131341 QTY131341 RDU131341 RNQ131341 RXM131341 SHI131341 SRE131341 TBA131341 TKW131341 TUS131341 UEO131341 UOK131341 UYG131341 VIC131341 VRY131341 WBU131341 WLQ131341 WVM131341 E196877 JA196877 SW196877 ACS196877 AMO196877 AWK196877 BGG196877 BQC196877 BZY196877 CJU196877 CTQ196877 DDM196877 DNI196877 DXE196877 EHA196877 EQW196877 FAS196877 FKO196877 FUK196877 GEG196877 GOC196877 GXY196877 HHU196877 HRQ196877 IBM196877 ILI196877 IVE196877 JFA196877 JOW196877 JYS196877 KIO196877 KSK196877 LCG196877 LMC196877 LVY196877 MFU196877 MPQ196877 MZM196877 NJI196877 NTE196877 ODA196877 OMW196877 OWS196877 PGO196877 PQK196877 QAG196877 QKC196877 QTY196877 RDU196877 RNQ196877 RXM196877 SHI196877 SRE196877 TBA196877 TKW196877 TUS196877 UEO196877 UOK196877 UYG196877 VIC196877 VRY196877 WBU196877 WLQ196877 WVM196877 E262413 JA262413 SW262413 ACS262413 AMO262413 AWK262413 BGG262413 BQC262413 BZY262413 CJU262413 CTQ262413 DDM262413 DNI262413 DXE262413 EHA262413 EQW262413 FAS262413 FKO262413 FUK262413 GEG262413 GOC262413 GXY262413 HHU262413 HRQ262413 IBM262413 ILI262413 IVE262413 JFA262413 JOW262413 JYS262413 KIO262413 KSK262413 LCG262413 LMC262413 LVY262413 MFU262413 MPQ262413 MZM262413 NJI262413 NTE262413 ODA262413 OMW262413 OWS262413 PGO262413 PQK262413 QAG262413 QKC262413 QTY262413 RDU262413 RNQ262413 RXM262413 SHI262413 SRE262413 TBA262413 TKW262413 TUS262413 UEO262413 UOK262413 UYG262413 VIC262413 VRY262413 WBU262413 WLQ262413 WVM262413 E327949 JA327949 SW327949 ACS327949 AMO327949 AWK327949 BGG327949 BQC327949 BZY327949 CJU327949 CTQ327949 DDM327949 DNI327949 DXE327949 EHA327949 EQW327949 FAS327949 FKO327949 FUK327949 GEG327949 GOC327949 GXY327949 HHU327949 HRQ327949 IBM327949 ILI327949 IVE327949 JFA327949 JOW327949 JYS327949 KIO327949 KSK327949 LCG327949 LMC327949 LVY327949 MFU327949 MPQ327949 MZM327949 NJI327949 NTE327949 ODA327949 OMW327949 OWS327949 PGO327949 PQK327949 QAG327949 QKC327949 QTY327949 RDU327949 RNQ327949 RXM327949 SHI327949 SRE327949 TBA327949 TKW327949 TUS327949 UEO327949 UOK327949 UYG327949 VIC327949 VRY327949 WBU327949 WLQ327949 WVM327949 E393485 JA393485 SW393485 ACS393485 AMO393485 AWK393485 BGG393485 BQC393485 BZY393485 CJU393485 CTQ393485 DDM393485 DNI393485 DXE393485 EHA393485 EQW393485 FAS393485 FKO393485 FUK393485 GEG393485 GOC393485 GXY393485 HHU393485 HRQ393485 IBM393485 ILI393485 IVE393485 JFA393485 JOW393485 JYS393485 KIO393485 KSK393485 LCG393485 LMC393485 LVY393485 MFU393485 MPQ393485 MZM393485 NJI393485 NTE393485 ODA393485 OMW393485 OWS393485 PGO393485 PQK393485 QAG393485 QKC393485 QTY393485 RDU393485 RNQ393485 RXM393485 SHI393485 SRE393485 TBA393485 TKW393485 TUS393485 UEO393485 UOK393485 UYG393485 VIC393485 VRY393485 WBU393485 WLQ393485 WVM393485 E459021 JA459021 SW459021 ACS459021 AMO459021 AWK459021 BGG459021 BQC459021 BZY459021 CJU459021 CTQ459021 DDM459021 DNI459021 DXE459021 EHA459021 EQW459021 FAS459021 FKO459021 FUK459021 GEG459021 GOC459021 GXY459021 HHU459021 HRQ459021 IBM459021 ILI459021 IVE459021 JFA459021 JOW459021 JYS459021 KIO459021 KSK459021 LCG459021 LMC459021 LVY459021 MFU459021 MPQ459021 MZM459021 NJI459021 NTE459021 ODA459021 OMW459021 OWS459021 PGO459021 PQK459021 QAG459021 QKC459021 QTY459021 RDU459021 RNQ459021 RXM459021 SHI459021 SRE459021 TBA459021 TKW459021 TUS459021 UEO459021 UOK459021 UYG459021 VIC459021 VRY459021 WBU459021 WLQ459021 WVM459021 E524557 JA524557 SW524557 ACS524557 AMO524557 AWK524557 BGG524557 BQC524557 BZY524557 CJU524557 CTQ524557 DDM524557 DNI524557 DXE524557 EHA524557 EQW524557 FAS524557 FKO524557 FUK524557 GEG524557 GOC524557 GXY524557 HHU524557 HRQ524557 IBM524557 ILI524557 IVE524557 JFA524557 JOW524557 JYS524557 KIO524557 KSK524557 LCG524557 LMC524557 LVY524557 MFU524557 MPQ524557 MZM524557 NJI524557 NTE524557 ODA524557 OMW524557 OWS524557 PGO524557 PQK524557 QAG524557 QKC524557 QTY524557 RDU524557 RNQ524557 RXM524557 SHI524557 SRE524557 TBA524557 TKW524557 TUS524557 UEO524557 UOK524557 UYG524557 VIC524557 VRY524557 WBU524557 WLQ524557 WVM524557 E590093 JA590093 SW590093 ACS590093 AMO590093 AWK590093 BGG590093 BQC590093 BZY590093 CJU590093 CTQ590093 DDM590093 DNI590093 DXE590093 EHA590093 EQW590093 FAS590093 FKO590093 FUK590093 GEG590093 GOC590093 GXY590093 HHU590093 HRQ590093 IBM590093 ILI590093 IVE590093 JFA590093 JOW590093 JYS590093 KIO590093 KSK590093 LCG590093 LMC590093 LVY590093 MFU590093 MPQ590093 MZM590093 NJI590093 NTE590093 ODA590093 OMW590093 OWS590093 PGO590093 PQK590093 QAG590093 QKC590093 QTY590093 RDU590093 RNQ590093 RXM590093 SHI590093 SRE590093 TBA590093 TKW590093 TUS590093 UEO590093 UOK590093 UYG590093 VIC590093 VRY590093 WBU590093 WLQ590093 WVM590093 E655629 JA655629 SW655629 ACS655629 AMO655629 AWK655629 BGG655629 BQC655629 BZY655629 CJU655629 CTQ655629 DDM655629 DNI655629 DXE655629 EHA655629 EQW655629 FAS655629 FKO655629 FUK655629 GEG655629 GOC655629 GXY655629 HHU655629 HRQ655629 IBM655629 ILI655629 IVE655629 JFA655629 JOW655629 JYS655629 KIO655629 KSK655629 LCG655629 LMC655629 LVY655629 MFU655629 MPQ655629 MZM655629 NJI655629 NTE655629 ODA655629 OMW655629 OWS655629 PGO655629 PQK655629 QAG655629 QKC655629 QTY655629 RDU655629 RNQ655629 RXM655629 SHI655629 SRE655629 TBA655629 TKW655629 TUS655629 UEO655629 UOK655629 UYG655629 VIC655629 VRY655629 WBU655629 WLQ655629 WVM655629 E721165 JA721165 SW721165 ACS721165 AMO721165 AWK721165 BGG721165 BQC721165 BZY721165 CJU721165 CTQ721165 DDM721165 DNI721165 DXE721165 EHA721165 EQW721165 FAS721165 FKO721165 FUK721165 GEG721165 GOC721165 GXY721165 HHU721165 HRQ721165 IBM721165 ILI721165 IVE721165 JFA721165 JOW721165 JYS721165 KIO721165 KSK721165 LCG721165 LMC721165 LVY721165 MFU721165 MPQ721165 MZM721165 NJI721165 NTE721165 ODA721165 OMW721165 OWS721165 PGO721165 PQK721165 QAG721165 QKC721165 QTY721165 RDU721165 RNQ721165 RXM721165 SHI721165 SRE721165 TBA721165 TKW721165 TUS721165 UEO721165 UOK721165 UYG721165 VIC721165 VRY721165 WBU721165 WLQ721165 WVM721165 E786701 JA786701 SW786701 ACS786701 AMO786701 AWK786701 BGG786701 BQC786701 BZY786701 CJU786701 CTQ786701 DDM786701 DNI786701 DXE786701 EHA786701 EQW786701 FAS786701 FKO786701 FUK786701 GEG786701 GOC786701 GXY786701 HHU786701 HRQ786701 IBM786701 ILI786701 IVE786701 JFA786701 JOW786701 JYS786701 KIO786701 KSK786701 LCG786701 LMC786701 LVY786701 MFU786701 MPQ786701 MZM786701 NJI786701 NTE786701 ODA786701 OMW786701 OWS786701 PGO786701 PQK786701 QAG786701 QKC786701 QTY786701 RDU786701 RNQ786701 RXM786701 SHI786701 SRE786701 TBA786701 TKW786701 TUS786701 UEO786701 UOK786701 UYG786701 VIC786701 VRY786701 WBU786701 WLQ786701 WVM786701 E852237 JA852237 SW852237 ACS852237 AMO852237 AWK852237 BGG852237 BQC852237 BZY852237 CJU852237 CTQ852237 DDM852237 DNI852237 DXE852237 EHA852237 EQW852237 FAS852237 FKO852237 FUK852237 GEG852237 GOC852237 GXY852237 HHU852237 HRQ852237 IBM852237 ILI852237 IVE852237 JFA852237 JOW852237 JYS852237 KIO852237 KSK852237 LCG852237 LMC852237 LVY852237 MFU852237 MPQ852237 MZM852237 NJI852237 NTE852237 ODA852237 OMW852237 OWS852237 PGO852237 PQK852237 QAG852237 QKC852237 QTY852237 RDU852237 RNQ852237 RXM852237 SHI852237 SRE852237 TBA852237 TKW852237 TUS852237 UEO852237 UOK852237 UYG852237 VIC852237 VRY852237 WBU852237 WLQ852237 WVM852237 E917773 JA917773 SW917773 ACS917773 AMO917773 AWK917773 BGG917773 BQC917773 BZY917773 CJU917773 CTQ917773 DDM917773 DNI917773 DXE917773 EHA917773 EQW917773 FAS917773 FKO917773 FUK917773 GEG917773 GOC917773 GXY917773 HHU917773 HRQ917773 IBM917773 ILI917773 IVE917773 JFA917773 JOW917773 JYS917773 KIO917773 KSK917773 LCG917773 LMC917773 LVY917773 MFU917773 MPQ917773 MZM917773 NJI917773 NTE917773 ODA917773 OMW917773 OWS917773 PGO917773 PQK917773 QAG917773 QKC917773 QTY917773 RDU917773 RNQ917773 RXM917773 SHI917773 SRE917773 TBA917773 TKW917773 TUS917773 UEO917773 UOK917773 UYG917773 VIC917773 VRY917773 WBU917773 WLQ917773 WVM917773 E983309 JA983309 SW983309 ACS983309 AMO983309 AWK983309 BGG983309 BQC983309 BZY983309 CJU983309 CTQ983309 DDM983309 DNI983309 DXE983309 EHA983309 EQW983309 FAS983309 FKO983309 FUK983309 GEG983309 GOC983309 GXY983309 HHU983309 HRQ983309 IBM983309 ILI983309 IVE983309 JFA983309 JOW983309 JYS983309 KIO983309 KSK983309 LCG983309 LMC983309 LVY983309 MFU983309 MPQ983309 MZM983309 NJI983309 NTE983309 ODA983309 OMW983309 OWS983309 PGO983309 PQK983309 QAG983309 QKC983309 QTY983309 RDU983309 RNQ983309 RXM983309 SHI983309 SRE983309 TBA983309 TKW983309 TUS983309 UEO983309 UOK983309 UYG983309 VIC983309 VRY983309 WBU983309 WLQ983309 WVM983309 E233 JA233 SW233 ACS233 AMO233 AWK233 BGG233 BQC233 BZY233 CJU233 CTQ233 DDM233 DNI233 DXE233 EHA233 EQW233 FAS233 FKO233 FUK233 GEG233 GOC233 GXY233 HHU233 HRQ233 IBM233 ILI233 IVE233 JFA233 JOW233 JYS233 KIO233 KSK233 LCG233 LMC233 LVY233 MFU233 MPQ233 MZM233 NJI233 NTE233 ODA233 OMW233 OWS233 PGO233 PQK233 QAG233 QKC233 QTY233 RDU233 RNQ233 RXM233 SHI233 SRE233 TBA233 TKW233 TUS233 UEO233 UOK233 UYG233 VIC233 VRY233 WBU233 WLQ233 WVM233 E65769 JA65769 SW65769 ACS65769 AMO65769 AWK65769 BGG65769 BQC65769 BZY65769 CJU65769 CTQ65769 DDM65769 DNI65769 DXE65769 EHA65769 EQW65769 FAS65769 FKO65769 FUK65769 GEG65769 GOC65769 GXY65769 HHU65769 HRQ65769 IBM65769 ILI65769 IVE65769 JFA65769 JOW65769 JYS65769 KIO65769 KSK65769 LCG65769 LMC65769 LVY65769 MFU65769 MPQ65769 MZM65769 NJI65769 NTE65769 ODA65769 OMW65769 OWS65769 PGO65769 PQK65769 QAG65769 QKC65769 QTY65769 RDU65769 RNQ65769 RXM65769 SHI65769 SRE65769 TBA65769 TKW65769 TUS65769 UEO65769 UOK65769 UYG65769 VIC65769 VRY65769 WBU65769 WLQ65769 WVM65769 E131305 JA131305 SW131305 ACS131305 AMO131305 AWK131305 BGG131305 BQC131305 BZY131305 CJU131305 CTQ131305 DDM131305 DNI131305 DXE131305 EHA131305 EQW131305 FAS131305 FKO131305 FUK131305 GEG131305 GOC131305 GXY131305 HHU131305 HRQ131305 IBM131305 ILI131305 IVE131305 JFA131305 JOW131305 JYS131305 KIO131305 KSK131305 LCG131305 LMC131305 LVY131305 MFU131305 MPQ131305 MZM131305 NJI131305 NTE131305 ODA131305 OMW131305 OWS131305 PGO131305 PQK131305 QAG131305 QKC131305 QTY131305 RDU131305 RNQ131305 RXM131305 SHI131305 SRE131305 TBA131305 TKW131305 TUS131305 UEO131305 UOK131305 UYG131305 VIC131305 VRY131305 WBU131305 WLQ131305 WVM131305 E196841 JA196841 SW196841 ACS196841 AMO196841 AWK196841 BGG196841 BQC196841 BZY196841 CJU196841 CTQ196841 DDM196841 DNI196841 DXE196841 EHA196841 EQW196841 FAS196841 FKO196841 FUK196841 GEG196841 GOC196841 GXY196841 HHU196841 HRQ196841 IBM196841 ILI196841 IVE196841 JFA196841 JOW196841 JYS196841 KIO196841 KSK196841 LCG196841 LMC196841 LVY196841 MFU196841 MPQ196841 MZM196841 NJI196841 NTE196841 ODA196841 OMW196841 OWS196841 PGO196841 PQK196841 QAG196841 QKC196841 QTY196841 RDU196841 RNQ196841 RXM196841 SHI196841 SRE196841 TBA196841 TKW196841 TUS196841 UEO196841 UOK196841 UYG196841 VIC196841 VRY196841 WBU196841 WLQ196841 WVM196841 E262377 JA262377 SW262377 ACS262377 AMO262377 AWK262377 BGG262377 BQC262377 BZY262377 CJU262377 CTQ262377 DDM262377 DNI262377 DXE262377 EHA262377 EQW262377 FAS262377 FKO262377 FUK262377 GEG262377 GOC262377 GXY262377 HHU262377 HRQ262377 IBM262377 ILI262377 IVE262377 JFA262377 JOW262377 JYS262377 KIO262377 KSK262377 LCG262377 LMC262377 LVY262377 MFU262377 MPQ262377 MZM262377 NJI262377 NTE262377 ODA262377 OMW262377 OWS262377 PGO262377 PQK262377 QAG262377 QKC262377 QTY262377 RDU262377 RNQ262377 RXM262377 SHI262377 SRE262377 TBA262377 TKW262377 TUS262377 UEO262377 UOK262377 UYG262377 VIC262377 VRY262377 WBU262377 WLQ262377 WVM262377 E327913 JA327913 SW327913 ACS327913 AMO327913 AWK327913 BGG327913 BQC327913 BZY327913 CJU327913 CTQ327913 DDM327913 DNI327913 DXE327913 EHA327913 EQW327913 FAS327913 FKO327913 FUK327913 GEG327913 GOC327913 GXY327913 HHU327913 HRQ327913 IBM327913 ILI327913 IVE327913 JFA327913 JOW327913 JYS327913 KIO327913 KSK327913 LCG327913 LMC327913 LVY327913 MFU327913 MPQ327913 MZM327913 NJI327913 NTE327913 ODA327913 OMW327913 OWS327913 PGO327913 PQK327913 QAG327913 QKC327913 QTY327913 RDU327913 RNQ327913 RXM327913 SHI327913 SRE327913 TBA327913 TKW327913 TUS327913 UEO327913 UOK327913 UYG327913 VIC327913 VRY327913 WBU327913 WLQ327913 WVM327913 E393449 JA393449 SW393449 ACS393449 AMO393449 AWK393449 BGG393449 BQC393449 BZY393449 CJU393449 CTQ393449 DDM393449 DNI393449 DXE393449 EHA393449 EQW393449 FAS393449 FKO393449 FUK393449 GEG393449 GOC393449 GXY393449 HHU393449 HRQ393449 IBM393449 ILI393449 IVE393449 JFA393449 JOW393449 JYS393449 KIO393449 KSK393449 LCG393449 LMC393449 LVY393449 MFU393449 MPQ393449 MZM393449 NJI393449 NTE393449 ODA393449 OMW393449 OWS393449 PGO393449 PQK393449 QAG393449 QKC393449 QTY393449 RDU393449 RNQ393449 RXM393449 SHI393449 SRE393449 TBA393449 TKW393449 TUS393449 UEO393449 UOK393449 UYG393449 VIC393449 VRY393449 WBU393449 WLQ393449 WVM393449 E458985 JA458985 SW458985 ACS458985 AMO458985 AWK458985 BGG458985 BQC458985 BZY458985 CJU458985 CTQ458985 DDM458985 DNI458985 DXE458985 EHA458985 EQW458985 FAS458985 FKO458985 FUK458985 GEG458985 GOC458985 GXY458985 HHU458985 HRQ458985 IBM458985 ILI458985 IVE458985 JFA458985 JOW458985 JYS458985 KIO458985 KSK458985 LCG458985 LMC458985 LVY458985 MFU458985 MPQ458985 MZM458985 NJI458985 NTE458985 ODA458985 OMW458985 OWS458985 PGO458985 PQK458985 QAG458985 QKC458985 QTY458985 RDU458985 RNQ458985 RXM458985 SHI458985 SRE458985 TBA458985 TKW458985 TUS458985 UEO458985 UOK458985 UYG458985 VIC458985 VRY458985 WBU458985 WLQ458985 WVM458985 E524521 JA524521 SW524521 ACS524521 AMO524521 AWK524521 BGG524521 BQC524521 BZY524521 CJU524521 CTQ524521 DDM524521 DNI524521 DXE524521 EHA524521 EQW524521 FAS524521 FKO524521 FUK524521 GEG524521 GOC524521 GXY524521 HHU524521 HRQ524521 IBM524521 ILI524521 IVE524521 JFA524521 JOW524521 JYS524521 KIO524521 KSK524521 LCG524521 LMC524521 LVY524521 MFU524521 MPQ524521 MZM524521 NJI524521 NTE524521 ODA524521 OMW524521 OWS524521 PGO524521 PQK524521 QAG524521 QKC524521 QTY524521 RDU524521 RNQ524521 RXM524521 SHI524521 SRE524521 TBA524521 TKW524521 TUS524521 UEO524521 UOK524521 UYG524521 VIC524521 VRY524521 WBU524521 WLQ524521 WVM524521 E590057 JA590057 SW590057 ACS590057 AMO590057 AWK590057 BGG590057 BQC590057 BZY590057 CJU590057 CTQ590057 DDM590057 DNI590057 DXE590057 EHA590057 EQW590057 FAS590057 FKO590057 FUK590057 GEG590057 GOC590057 GXY590057 HHU590057 HRQ590057 IBM590057 ILI590057 IVE590057 JFA590057 JOW590057 JYS590057 KIO590057 KSK590057 LCG590057 LMC590057 LVY590057 MFU590057 MPQ590057 MZM590057 NJI590057 NTE590057 ODA590057 OMW590057 OWS590057 PGO590057 PQK590057 QAG590057 QKC590057 QTY590057 RDU590057 RNQ590057 RXM590057 SHI590057 SRE590057 TBA590057 TKW590057 TUS590057 UEO590057 UOK590057 UYG590057 VIC590057 VRY590057 WBU590057 WLQ590057 WVM590057 E655593 JA655593 SW655593 ACS655593 AMO655593 AWK655593 BGG655593 BQC655593 BZY655593 CJU655593 CTQ655593 DDM655593 DNI655593 DXE655593 EHA655593 EQW655593 FAS655593 FKO655593 FUK655593 GEG655593 GOC655593 GXY655593 HHU655593 HRQ655593 IBM655593 ILI655593 IVE655593 JFA655593 JOW655593 JYS655593 KIO655593 KSK655593 LCG655593 LMC655593 LVY655593 MFU655593 MPQ655593 MZM655593 NJI655593 NTE655593 ODA655593 OMW655593 OWS655593 PGO655593 PQK655593 QAG655593 QKC655593 QTY655593 RDU655593 RNQ655593 RXM655593 SHI655593 SRE655593 TBA655593 TKW655593 TUS655593 UEO655593 UOK655593 UYG655593 VIC655593 VRY655593 WBU655593 WLQ655593 WVM655593 E721129 JA721129 SW721129 ACS721129 AMO721129 AWK721129 BGG721129 BQC721129 BZY721129 CJU721129 CTQ721129 DDM721129 DNI721129 DXE721129 EHA721129 EQW721129 FAS721129 FKO721129 FUK721129 GEG721129 GOC721129 GXY721129 HHU721129 HRQ721129 IBM721129 ILI721129 IVE721129 JFA721129 JOW721129 JYS721129 KIO721129 KSK721129 LCG721129 LMC721129 LVY721129 MFU721129 MPQ721129 MZM721129 NJI721129 NTE721129 ODA721129 OMW721129 OWS721129 PGO721129 PQK721129 QAG721129 QKC721129 QTY721129 RDU721129 RNQ721129 RXM721129 SHI721129 SRE721129 TBA721129 TKW721129 TUS721129 UEO721129 UOK721129 UYG721129 VIC721129 VRY721129 WBU721129 WLQ721129 WVM721129 E786665 JA786665 SW786665 ACS786665 AMO786665 AWK786665 BGG786665 BQC786665 BZY786665 CJU786665 CTQ786665 DDM786665 DNI786665 DXE786665 EHA786665 EQW786665 FAS786665 FKO786665 FUK786665 GEG786665 GOC786665 GXY786665 HHU786665 HRQ786665 IBM786665 ILI786665 IVE786665 JFA786665 JOW786665 JYS786665 KIO786665 KSK786665 LCG786665 LMC786665 LVY786665 MFU786665 MPQ786665 MZM786665 NJI786665 NTE786665 ODA786665 OMW786665 OWS786665 PGO786665 PQK786665 QAG786665 QKC786665 QTY786665 RDU786665 RNQ786665 RXM786665 SHI786665 SRE786665 TBA786665 TKW786665 TUS786665 UEO786665 UOK786665 UYG786665 VIC786665 VRY786665 WBU786665 WLQ786665 WVM786665 E852201 JA852201 SW852201 ACS852201 AMO852201 AWK852201 BGG852201 BQC852201 BZY852201 CJU852201 CTQ852201 DDM852201 DNI852201 DXE852201 EHA852201 EQW852201 FAS852201 FKO852201 FUK852201 GEG852201 GOC852201 GXY852201 HHU852201 HRQ852201 IBM852201 ILI852201 IVE852201 JFA852201 JOW852201 JYS852201 KIO852201 KSK852201 LCG852201 LMC852201 LVY852201 MFU852201 MPQ852201 MZM852201 NJI852201 NTE852201 ODA852201 OMW852201 OWS852201 PGO852201 PQK852201 QAG852201 QKC852201 QTY852201 RDU852201 RNQ852201 RXM852201 SHI852201 SRE852201 TBA852201 TKW852201 TUS852201 UEO852201 UOK852201 UYG852201 VIC852201 VRY852201 WBU852201 WLQ852201 WVM852201 E917737 JA917737 SW917737 ACS917737 AMO917737 AWK917737 BGG917737 BQC917737 BZY917737 CJU917737 CTQ917737 DDM917737 DNI917737 DXE917737 EHA917737 EQW917737 FAS917737 FKO917737 FUK917737 GEG917737 GOC917737 GXY917737 HHU917737 HRQ917737 IBM917737 ILI917737 IVE917737 JFA917737 JOW917737 JYS917737 KIO917737 KSK917737 LCG917737 LMC917737 LVY917737 MFU917737 MPQ917737 MZM917737 NJI917737 NTE917737 ODA917737 OMW917737 OWS917737 PGO917737 PQK917737 QAG917737 QKC917737 QTY917737 RDU917737 RNQ917737 RXM917737 SHI917737 SRE917737 TBA917737 TKW917737 TUS917737 UEO917737 UOK917737 UYG917737 VIC917737 VRY917737 WBU917737 WLQ917737 WVM917737 E983273 JA983273 SW983273 ACS983273 AMO983273 AWK983273 BGG983273 BQC983273 BZY983273 CJU983273 CTQ983273 DDM983273 DNI983273 DXE983273 EHA983273 EQW983273 FAS983273 FKO983273 FUK983273 GEG983273 GOC983273 GXY983273 HHU983273 HRQ983273 IBM983273 ILI983273 IVE983273 JFA983273 JOW983273 JYS983273 KIO983273 KSK983273 LCG983273 LMC983273 LVY983273 MFU983273 MPQ983273 MZM983273 NJI983273 NTE983273 ODA983273 OMW983273 OWS983273 PGO983273 PQK983273 QAG983273 QKC983273 QTY983273 RDU983273 RNQ983273 RXM983273 SHI983273 SRE983273 TBA983273 TKW983273 TUS983273 UEO983273 UOK983273 UYG983273 VIC983273 VRY983273 WBU983273 WLQ983273 WVM983273 E282 JA282 SW282 ACS282 AMO282 AWK282 BGG282 BQC282 BZY282 CJU282 CTQ282 DDM282 DNI282 DXE282 EHA282 EQW282 FAS282 FKO282 FUK282 GEG282 GOC282 GXY282 HHU282 HRQ282 IBM282 ILI282 IVE282 JFA282 JOW282 JYS282 KIO282 KSK282 LCG282 LMC282 LVY282 MFU282 MPQ282 MZM282 NJI282 NTE282 ODA282 OMW282 OWS282 PGO282 PQK282 QAG282 QKC282 QTY282 RDU282 RNQ282 RXM282 SHI282 SRE282 TBA282 TKW282 TUS282 UEO282 UOK282 UYG282 VIC282 VRY282 WBU282 WLQ282 WVM282 E65818 JA65818 SW65818 ACS65818 AMO65818 AWK65818 BGG65818 BQC65818 BZY65818 CJU65818 CTQ65818 DDM65818 DNI65818 DXE65818 EHA65818 EQW65818 FAS65818 FKO65818 FUK65818 GEG65818 GOC65818 GXY65818 HHU65818 HRQ65818 IBM65818 ILI65818 IVE65818 JFA65818 JOW65818 JYS65818 KIO65818 KSK65818 LCG65818 LMC65818 LVY65818 MFU65818 MPQ65818 MZM65818 NJI65818 NTE65818 ODA65818 OMW65818 OWS65818 PGO65818 PQK65818 QAG65818 QKC65818 QTY65818 RDU65818 RNQ65818 RXM65818 SHI65818 SRE65818 TBA65818 TKW65818 TUS65818 UEO65818 UOK65818 UYG65818 VIC65818 VRY65818 WBU65818 WLQ65818 WVM65818 E131354 JA131354 SW131354 ACS131354 AMO131354 AWK131354 BGG131354 BQC131354 BZY131354 CJU131354 CTQ131354 DDM131354 DNI131354 DXE131354 EHA131354 EQW131354 FAS131354 FKO131354 FUK131354 GEG131354 GOC131354 GXY131354 HHU131354 HRQ131354 IBM131354 ILI131354 IVE131354 JFA131354 JOW131354 JYS131354 KIO131354 KSK131354 LCG131354 LMC131354 LVY131354 MFU131354 MPQ131354 MZM131354 NJI131354 NTE131354 ODA131354 OMW131354 OWS131354 PGO131354 PQK131354 QAG131354 QKC131354 QTY131354 RDU131354 RNQ131354 RXM131354 SHI131354 SRE131354 TBA131354 TKW131354 TUS131354 UEO131354 UOK131354 UYG131354 VIC131354 VRY131354 WBU131354 WLQ131354 WVM131354 E196890 JA196890 SW196890 ACS196890 AMO196890 AWK196890 BGG196890 BQC196890 BZY196890 CJU196890 CTQ196890 DDM196890 DNI196890 DXE196890 EHA196890 EQW196890 FAS196890 FKO196890 FUK196890 GEG196890 GOC196890 GXY196890 HHU196890 HRQ196890 IBM196890 ILI196890 IVE196890 JFA196890 JOW196890 JYS196890 KIO196890 KSK196890 LCG196890 LMC196890 LVY196890 MFU196890 MPQ196890 MZM196890 NJI196890 NTE196890 ODA196890 OMW196890 OWS196890 PGO196890 PQK196890 QAG196890 QKC196890 QTY196890 RDU196890 RNQ196890 RXM196890 SHI196890 SRE196890 TBA196890 TKW196890 TUS196890 UEO196890 UOK196890 UYG196890 VIC196890 VRY196890 WBU196890 WLQ196890 WVM196890 E262426 JA262426 SW262426 ACS262426 AMO262426 AWK262426 BGG262426 BQC262426 BZY262426 CJU262426 CTQ262426 DDM262426 DNI262426 DXE262426 EHA262426 EQW262426 FAS262426 FKO262426 FUK262426 GEG262426 GOC262426 GXY262426 HHU262426 HRQ262426 IBM262426 ILI262426 IVE262426 JFA262426 JOW262426 JYS262426 KIO262426 KSK262426 LCG262426 LMC262426 LVY262426 MFU262426 MPQ262426 MZM262426 NJI262426 NTE262426 ODA262426 OMW262426 OWS262426 PGO262426 PQK262426 QAG262426 QKC262426 QTY262426 RDU262426 RNQ262426 RXM262426 SHI262426 SRE262426 TBA262426 TKW262426 TUS262426 UEO262426 UOK262426 UYG262426 VIC262426 VRY262426 WBU262426 WLQ262426 WVM262426 E327962 JA327962 SW327962 ACS327962 AMO327962 AWK327962 BGG327962 BQC327962 BZY327962 CJU327962 CTQ327962 DDM327962 DNI327962 DXE327962 EHA327962 EQW327962 FAS327962 FKO327962 FUK327962 GEG327962 GOC327962 GXY327962 HHU327962 HRQ327962 IBM327962 ILI327962 IVE327962 JFA327962 JOW327962 JYS327962 KIO327962 KSK327962 LCG327962 LMC327962 LVY327962 MFU327962 MPQ327962 MZM327962 NJI327962 NTE327962 ODA327962 OMW327962 OWS327962 PGO327962 PQK327962 QAG327962 QKC327962 QTY327962 RDU327962 RNQ327962 RXM327962 SHI327962 SRE327962 TBA327962 TKW327962 TUS327962 UEO327962 UOK327962 UYG327962 VIC327962 VRY327962 WBU327962 WLQ327962 WVM327962 E393498 JA393498 SW393498 ACS393498 AMO393498 AWK393498 BGG393498 BQC393498 BZY393498 CJU393498 CTQ393498 DDM393498 DNI393498 DXE393498 EHA393498 EQW393498 FAS393498 FKO393498 FUK393498 GEG393498 GOC393498 GXY393498 HHU393498 HRQ393498 IBM393498 ILI393498 IVE393498 JFA393498 JOW393498 JYS393498 KIO393498 KSK393498 LCG393498 LMC393498 LVY393498 MFU393498 MPQ393498 MZM393498 NJI393498 NTE393498 ODA393498 OMW393498 OWS393498 PGO393498 PQK393498 QAG393498 QKC393498 QTY393498 RDU393498 RNQ393498 RXM393498 SHI393498 SRE393498 TBA393498 TKW393498 TUS393498 UEO393498 UOK393498 UYG393498 VIC393498 VRY393498 WBU393498 WLQ393498 WVM393498 E459034 JA459034 SW459034 ACS459034 AMO459034 AWK459034 BGG459034 BQC459034 BZY459034 CJU459034 CTQ459034 DDM459034 DNI459034 DXE459034 EHA459034 EQW459034 FAS459034 FKO459034 FUK459034 GEG459034 GOC459034 GXY459034 HHU459034 HRQ459034 IBM459034 ILI459034 IVE459034 JFA459034 JOW459034 JYS459034 KIO459034 KSK459034 LCG459034 LMC459034 LVY459034 MFU459034 MPQ459034 MZM459034 NJI459034 NTE459034 ODA459034 OMW459034 OWS459034 PGO459034 PQK459034 QAG459034 QKC459034 QTY459034 RDU459034 RNQ459034 RXM459034 SHI459034 SRE459034 TBA459034 TKW459034 TUS459034 UEO459034 UOK459034 UYG459034 VIC459034 VRY459034 WBU459034 WLQ459034 WVM459034 E524570 JA524570 SW524570 ACS524570 AMO524570 AWK524570 BGG524570 BQC524570 BZY524570 CJU524570 CTQ524570 DDM524570 DNI524570 DXE524570 EHA524570 EQW524570 FAS524570 FKO524570 FUK524570 GEG524570 GOC524570 GXY524570 HHU524570 HRQ524570 IBM524570 ILI524570 IVE524570 JFA524570 JOW524570 JYS524570 KIO524570 KSK524570 LCG524570 LMC524570 LVY524570 MFU524570 MPQ524570 MZM524570 NJI524570 NTE524570 ODA524570 OMW524570 OWS524570 PGO524570 PQK524570 QAG524570 QKC524570 QTY524570 RDU524570 RNQ524570 RXM524570 SHI524570 SRE524570 TBA524570 TKW524570 TUS524570 UEO524570 UOK524570 UYG524570 VIC524570 VRY524570 WBU524570 WLQ524570 WVM524570 E590106 JA590106 SW590106 ACS590106 AMO590106 AWK590106 BGG590106 BQC590106 BZY590106 CJU590106 CTQ590106 DDM590106 DNI590106 DXE590106 EHA590106 EQW590106 FAS590106 FKO590106 FUK590106 GEG590106 GOC590106 GXY590106 HHU590106 HRQ590106 IBM590106 ILI590106 IVE590106 JFA590106 JOW590106 JYS590106 KIO590106 KSK590106 LCG590106 LMC590106 LVY590106 MFU590106 MPQ590106 MZM590106 NJI590106 NTE590106 ODA590106 OMW590106 OWS590106 PGO590106 PQK590106 QAG590106 QKC590106 QTY590106 RDU590106 RNQ590106 RXM590106 SHI590106 SRE590106 TBA590106 TKW590106 TUS590106 UEO590106 UOK590106 UYG590106 VIC590106 VRY590106 WBU590106 WLQ590106 WVM590106 E655642 JA655642 SW655642 ACS655642 AMO655642 AWK655642 BGG655642 BQC655642 BZY655642 CJU655642 CTQ655642 DDM655642 DNI655642 DXE655642 EHA655642 EQW655642 FAS655642 FKO655642 FUK655642 GEG655642 GOC655642 GXY655642 HHU655642 HRQ655642 IBM655642 ILI655642 IVE655642 JFA655642 JOW655642 JYS655642 KIO655642 KSK655642 LCG655642 LMC655642 LVY655642 MFU655642 MPQ655642 MZM655642 NJI655642 NTE655642 ODA655642 OMW655642 OWS655642 PGO655642 PQK655642 QAG655642 QKC655642 QTY655642 RDU655642 RNQ655642 RXM655642 SHI655642 SRE655642 TBA655642 TKW655642 TUS655642 UEO655642 UOK655642 UYG655642 VIC655642 VRY655642 WBU655642 WLQ655642 WVM655642 E721178 JA721178 SW721178 ACS721178 AMO721178 AWK721178 BGG721178 BQC721178 BZY721178 CJU721178 CTQ721178 DDM721178 DNI721178 DXE721178 EHA721178 EQW721178 FAS721178 FKO721178 FUK721178 GEG721178 GOC721178 GXY721178 HHU721178 HRQ721178 IBM721178 ILI721178 IVE721178 JFA721178 JOW721178 JYS721178 KIO721178 KSK721178 LCG721178 LMC721178 LVY721178 MFU721178 MPQ721178 MZM721178 NJI721178 NTE721178 ODA721178 OMW721178 OWS721178 PGO721178 PQK721178 QAG721178 QKC721178 QTY721178 RDU721178 RNQ721178 RXM721178 SHI721178 SRE721178 TBA721178 TKW721178 TUS721178 UEO721178 UOK721178 UYG721178 VIC721178 VRY721178 WBU721178 WLQ721178 WVM721178 E786714 JA786714 SW786714 ACS786714 AMO786714 AWK786714 BGG786714 BQC786714 BZY786714 CJU786714 CTQ786714 DDM786714 DNI786714 DXE786714 EHA786714 EQW786714 FAS786714 FKO786714 FUK786714 GEG786714 GOC786714 GXY786714 HHU786714 HRQ786714 IBM786714 ILI786714 IVE786714 JFA786714 JOW786714 JYS786714 KIO786714 KSK786714 LCG786714 LMC786714 LVY786714 MFU786714 MPQ786714 MZM786714 NJI786714 NTE786714 ODA786714 OMW786714 OWS786714 PGO786714 PQK786714 QAG786714 QKC786714 QTY786714 RDU786714 RNQ786714 RXM786714 SHI786714 SRE786714 TBA786714 TKW786714 TUS786714 UEO786714 UOK786714 UYG786714 VIC786714 VRY786714 WBU786714 WLQ786714 WVM786714 E852250 JA852250 SW852250 ACS852250 AMO852250 AWK852250 BGG852250 BQC852250 BZY852250 CJU852250 CTQ852250 DDM852250 DNI852250 DXE852250 EHA852250 EQW852250 FAS852250 FKO852250 FUK852250 GEG852250 GOC852250 GXY852250 HHU852250 HRQ852250 IBM852250 ILI852250 IVE852250 JFA852250 JOW852250 JYS852250 KIO852250 KSK852250 LCG852250 LMC852250 LVY852250 MFU852250 MPQ852250 MZM852250 NJI852250 NTE852250 ODA852250 OMW852250 OWS852250 PGO852250 PQK852250 QAG852250 QKC852250 QTY852250 RDU852250 RNQ852250 RXM852250 SHI852250 SRE852250 TBA852250 TKW852250 TUS852250 UEO852250 UOK852250 UYG852250 VIC852250 VRY852250 WBU852250 WLQ852250 WVM852250 E917786 JA917786 SW917786 ACS917786 AMO917786 AWK917786 BGG917786 BQC917786 BZY917786 CJU917786 CTQ917786 DDM917786 DNI917786 DXE917786 EHA917786 EQW917786 FAS917786 FKO917786 FUK917786 GEG917786 GOC917786 GXY917786 HHU917786 HRQ917786 IBM917786 ILI917786 IVE917786 JFA917786 JOW917786 JYS917786 KIO917786 KSK917786 LCG917786 LMC917786 LVY917786 MFU917786 MPQ917786 MZM917786 NJI917786 NTE917786 ODA917786 OMW917786 OWS917786 PGO917786 PQK917786 QAG917786 QKC917786 QTY917786 RDU917786 RNQ917786 RXM917786 SHI917786 SRE917786 TBA917786 TKW917786 TUS917786 UEO917786 UOK917786 UYG917786 VIC917786 VRY917786 WBU917786 WLQ917786 WVM917786 E983322 JA983322 SW983322 ACS983322 AMO983322 AWK983322 BGG983322 BQC983322 BZY983322 CJU983322 CTQ983322 DDM983322 DNI983322 DXE983322 EHA983322 EQW983322 FAS983322 FKO983322 FUK983322 GEG983322 GOC983322 GXY983322 HHU983322 HRQ983322 IBM983322 ILI983322 IVE983322 JFA983322 JOW983322 JYS983322 KIO983322 KSK983322 LCG983322 LMC983322 LVY983322 MFU983322 MPQ983322 MZM983322 NJI983322 NTE983322 ODA983322 OMW983322 OWS983322 PGO983322 PQK983322 QAG983322 QKC983322 QTY983322 RDU983322 RNQ983322 RXM983322 SHI983322 SRE983322 TBA983322 TKW983322 TUS983322 UEO983322 UOK983322 UYG983322 VIC983322 VRY983322 WBU983322 WLQ983322 WVM983322 E249 JA249 SW249 ACS249 AMO249 AWK249 BGG249 BQC249 BZY249 CJU249 CTQ249 DDM249 DNI249 DXE249 EHA249 EQW249 FAS249 FKO249 FUK249 GEG249 GOC249 GXY249 HHU249 HRQ249 IBM249 ILI249 IVE249 JFA249 JOW249 JYS249 KIO249 KSK249 LCG249 LMC249 LVY249 MFU249 MPQ249 MZM249 NJI249 NTE249 ODA249 OMW249 OWS249 PGO249 PQK249 QAG249 QKC249 QTY249 RDU249 RNQ249 RXM249 SHI249 SRE249 TBA249 TKW249 TUS249 UEO249 UOK249 UYG249 VIC249 VRY249 WBU249 WLQ249 WVM249 E65785 JA65785 SW65785 ACS65785 AMO65785 AWK65785 BGG65785 BQC65785 BZY65785 CJU65785 CTQ65785 DDM65785 DNI65785 DXE65785 EHA65785 EQW65785 FAS65785 FKO65785 FUK65785 GEG65785 GOC65785 GXY65785 HHU65785 HRQ65785 IBM65785 ILI65785 IVE65785 JFA65785 JOW65785 JYS65785 KIO65785 KSK65785 LCG65785 LMC65785 LVY65785 MFU65785 MPQ65785 MZM65785 NJI65785 NTE65785 ODA65785 OMW65785 OWS65785 PGO65785 PQK65785 QAG65785 QKC65785 QTY65785 RDU65785 RNQ65785 RXM65785 SHI65785 SRE65785 TBA65785 TKW65785 TUS65785 UEO65785 UOK65785 UYG65785 VIC65785 VRY65785 WBU65785 WLQ65785 WVM65785 E131321 JA131321 SW131321 ACS131321 AMO131321 AWK131321 BGG131321 BQC131321 BZY131321 CJU131321 CTQ131321 DDM131321 DNI131321 DXE131321 EHA131321 EQW131321 FAS131321 FKO131321 FUK131321 GEG131321 GOC131321 GXY131321 HHU131321 HRQ131321 IBM131321 ILI131321 IVE131321 JFA131321 JOW131321 JYS131321 KIO131321 KSK131321 LCG131321 LMC131321 LVY131321 MFU131321 MPQ131321 MZM131321 NJI131321 NTE131321 ODA131321 OMW131321 OWS131321 PGO131321 PQK131321 QAG131321 QKC131321 QTY131321 RDU131321 RNQ131321 RXM131321 SHI131321 SRE131321 TBA131321 TKW131321 TUS131321 UEO131321 UOK131321 UYG131321 VIC131321 VRY131321 WBU131321 WLQ131321 WVM131321 E196857 JA196857 SW196857 ACS196857 AMO196857 AWK196857 BGG196857 BQC196857 BZY196857 CJU196857 CTQ196857 DDM196857 DNI196857 DXE196857 EHA196857 EQW196857 FAS196857 FKO196857 FUK196857 GEG196857 GOC196857 GXY196857 HHU196857 HRQ196857 IBM196857 ILI196857 IVE196857 JFA196857 JOW196857 JYS196857 KIO196857 KSK196857 LCG196857 LMC196857 LVY196857 MFU196857 MPQ196857 MZM196857 NJI196857 NTE196857 ODA196857 OMW196857 OWS196857 PGO196857 PQK196857 QAG196857 QKC196857 QTY196857 RDU196857 RNQ196857 RXM196857 SHI196857 SRE196857 TBA196857 TKW196857 TUS196857 UEO196857 UOK196857 UYG196857 VIC196857 VRY196857 WBU196857 WLQ196857 WVM196857 E262393 JA262393 SW262393 ACS262393 AMO262393 AWK262393 BGG262393 BQC262393 BZY262393 CJU262393 CTQ262393 DDM262393 DNI262393 DXE262393 EHA262393 EQW262393 FAS262393 FKO262393 FUK262393 GEG262393 GOC262393 GXY262393 HHU262393 HRQ262393 IBM262393 ILI262393 IVE262393 JFA262393 JOW262393 JYS262393 KIO262393 KSK262393 LCG262393 LMC262393 LVY262393 MFU262393 MPQ262393 MZM262393 NJI262393 NTE262393 ODA262393 OMW262393 OWS262393 PGO262393 PQK262393 QAG262393 QKC262393 QTY262393 RDU262393 RNQ262393 RXM262393 SHI262393 SRE262393 TBA262393 TKW262393 TUS262393 UEO262393 UOK262393 UYG262393 VIC262393 VRY262393 WBU262393 WLQ262393 WVM262393 E327929 JA327929 SW327929 ACS327929 AMO327929 AWK327929 BGG327929 BQC327929 BZY327929 CJU327929 CTQ327929 DDM327929 DNI327929 DXE327929 EHA327929 EQW327929 FAS327929 FKO327929 FUK327929 GEG327929 GOC327929 GXY327929 HHU327929 HRQ327929 IBM327929 ILI327929 IVE327929 JFA327929 JOW327929 JYS327929 KIO327929 KSK327929 LCG327929 LMC327929 LVY327929 MFU327929 MPQ327929 MZM327929 NJI327929 NTE327929 ODA327929 OMW327929 OWS327929 PGO327929 PQK327929 QAG327929 QKC327929 QTY327929 RDU327929 RNQ327929 RXM327929 SHI327929 SRE327929 TBA327929 TKW327929 TUS327929 UEO327929 UOK327929 UYG327929 VIC327929 VRY327929 WBU327929 WLQ327929 WVM327929 E393465 JA393465 SW393465 ACS393465 AMO393465 AWK393465 BGG393465 BQC393465 BZY393465 CJU393465 CTQ393465 DDM393465 DNI393465 DXE393465 EHA393465 EQW393465 FAS393465 FKO393465 FUK393465 GEG393465 GOC393465 GXY393465 HHU393465 HRQ393465 IBM393465 ILI393465 IVE393465 JFA393465 JOW393465 JYS393465 KIO393465 KSK393465 LCG393465 LMC393465 LVY393465 MFU393465 MPQ393465 MZM393465 NJI393465 NTE393465 ODA393465 OMW393465 OWS393465 PGO393465 PQK393465 QAG393465 QKC393465 QTY393465 RDU393465 RNQ393465 RXM393465 SHI393465 SRE393465 TBA393465 TKW393465 TUS393465 UEO393465 UOK393465 UYG393465 VIC393465 VRY393465 WBU393465 WLQ393465 WVM393465 E459001 JA459001 SW459001 ACS459001 AMO459001 AWK459001 BGG459001 BQC459001 BZY459001 CJU459001 CTQ459001 DDM459001 DNI459001 DXE459001 EHA459001 EQW459001 FAS459001 FKO459001 FUK459001 GEG459001 GOC459001 GXY459001 HHU459001 HRQ459001 IBM459001 ILI459001 IVE459001 JFA459001 JOW459001 JYS459001 KIO459001 KSK459001 LCG459001 LMC459001 LVY459001 MFU459001 MPQ459001 MZM459001 NJI459001 NTE459001 ODA459001 OMW459001 OWS459001 PGO459001 PQK459001 QAG459001 QKC459001 QTY459001 RDU459001 RNQ459001 RXM459001 SHI459001 SRE459001 TBA459001 TKW459001 TUS459001 UEO459001 UOK459001 UYG459001 VIC459001 VRY459001 WBU459001 WLQ459001 WVM459001 E524537 JA524537 SW524537 ACS524537 AMO524537 AWK524537 BGG524537 BQC524537 BZY524537 CJU524537 CTQ524537 DDM524537 DNI524537 DXE524537 EHA524537 EQW524537 FAS524537 FKO524537 FUK524537 GEG524537 GOC524537 GXY524537 HHU524537 HRQ524537 IBM524537 ILI524537 IVE524537 JFA524537 JOW524537 JYS524537 KIO524537 KSK524537 LCG524537 LMC524537 LVY524537 MFU524537 MPQ524537 MZM524537 NJI524537 NTE524537 ODA524537 OMW524537 OWS524537 PGO524537 PQK524537 QAG524537 QKC524537 QTY524537 RDU524537 RNQ524537 RXM524537 SHI524537 SRE524537 TBA524537 TKW524537 TUS524537 UEO524537 UOK524537 UYG524537 VIC524537 VRY524537 WBU524537 WLQ524537 WVM524537 E590073 JA590073 SW590073 ACS590073 AMO590073 AWK590073 BGG590073 BQC590073 BZY590073 CJU590073 CTQ590073 DDM590073 DNI590073 DXE590073 EHA590073 EQW590073 FAS590073 FKO590073 FUK590073 GEG590073 GOC590073 GXY590073 HHU590073 HRQ590073 IBM590073 ILI590073 IVE590073 JFA590073 JOW590073 JYS590073 KIO590073 KSK590073 LCG590073 LMC590073 LVY590073 MFU590073 MPQ590073 MZM590073 NJI590073 NTE590073 ODA590073 OMW590073 OWS590073 PGO590073 PQK590073 QAG590073 QKC590073 QTY590073 RDU590073 RNQ590073 RXM590073 SHI590073 SRE590073 TBA590073 TKW590073 TUS590073 UEO590073 UOK590073 UYG590073 VIC590073 VRY590073 WBU590073 WLQ590073 WVM590073 E655609 JA655609 SW655609 ACS655609 AMO655609 AWK655609 BGG655609 BQC655609 BZY655609 CJU655609 CTQ655609 DDM655609 DNI655609 DXE655609 EHA655609 EQW655609 FAS655609 FKO655609 FUK655609 GEG655609 GOC655609 GXY655609 HHU655609 HRQ655609 IBM655609 ILI655609 IVE655609 JFA655609 JOW655609 JYS655609 KIO655609 KSK655609 LCG655609 LMC655609 LVY655609 MFU655609 MPQ655609 MZM655609 NJI655609 NTE655609 ODA655609 OMW655609 OWS655609 PGO655609 PQK655609 QAG655609 QKC655609 QTY655609 RDU655609 RNQ655609 RXM655609 SHI655609 SRE655609 TBA655609 TKW655609 TUS655609 UEO655609 UOK655609 UYG655609 VIC655609 VRY655609 WBU655609 WLQ655609 WVM655609 E721145 JA721145 SW721145 ACS721145 AMO721145 AWK721145 BGG721145 BQC721145 BZY721145 CJU721145 CTQ721145 DDM721145 DNI721145 DXE721145 EHA721145 EQW721145 FAS721145 FKO721145 FUK721145 GEG721145 GOC721145 GXY721145 HHU721145 HRQ721145 IBM721145 ILI721145 IVE721145 JFA721145 JOW721145 JYS721145 KIO721145 KSK721145 LCG721145 LMC721145 LVY721145 MFU721145 MPQ721145 MZM721145 NJI721145 NTE721145 ODA721145 OMW721145 OWS721145 PGO721145 PQK721145 QAG721145 QKC721145 QTY721145 RDU721145 RNQ721145 RXM721145 SHI721145 SRE721145 TBA721145 TKW721145 TUS721145 UEO721145 UOK721145 UYG721145 VIC721145 VRY721145 WBU721145 WLQ721145 WVM721145 E786681 JA786681 SW786681 ACS786681 AMO786681 AWK786681 BGG786681 BQC786681 BZY786681 CJU786681 CTQ786681 DDM786681 DNI786681 DXE786681 EHA786681 EQW786681 FAS786681 FKO786681 FUK786681 GEG786681 GOC786681 GXY786681 HHU786681 HRQ786681 IBM786681 ILI786681 IVE786681 JFA786681 JOW786681 JYS786681 KIO786681 KSK786681 LCG786681 LMC786681 LVY786681 MFU786681 MPQ786681 MZM786681 NJI786681 NTE786681 ODA786681 OMW786681 OWS786681 PGO786681 PQK786681 QAG786681 QKC786681 QTY786681 RDU786681 RNQ786681 RXM786681 SHI786681 SRE786681 TBA786681 TKW786681 TUS786681 UEO786681 UOK786681 UYG786681 VIC786681 VRY786681 WBU786681 WLQ786681 WVM786681 E852217 JA852217 SW852217 ACS852217 AMO852217 AWK852217 BGG852217 BQC852217 BZY852217 CJU852217 CTQ852217 DDM852217 DNI852217 DXE852217 EHA852217 EQW852217 FAS852217 FKO852217 FUK852217 GEG852217 GOC852217 GXY852217 HHU852217 HRQ852217 IBM852217 ILI852217 IVE852217 JFA852217 JOW852217 JYS852217 KIO852217 KSK852217 LCG852217 LMC852217 LVY852217 MFU852217 MPQ852217 MZM852217 NJI852217 NTE852217 ODA852217 OMW852217 OWS852217 PGO852217 PQK852217 QAG852217 QKC852217 QTY852217 RDU852217 RNQ852217 RXM852217 SHI852217 SRE852217 TBA852217 TKW852217 TUS852217 UEO852217 UOK852217 UYG852217 VIC852217 VRY852217 WBU852217 WLQ852217 WVM852217 E917753 JA917753 SW917753 ACS917753 AMO917753 AWK917753 BGG917753 BQC917753 BZY917753 CJU917753 CTQ917753 DDM917753 DNI917753 DXE917753 EHA917753 EQW917753 FAS917753 FKO917753 FUK917753 GEG917753 GOC917753 GXY917753 HHU917753 HRQ917753 IBM917753 ILI917753 IVE917753 JFA917753 JOW917753 JYS917753 KIO917753 KSK917753 LCG917753 LMC917753 LVY917753 MFU917753 MPQ917753 MZM917753 NJI917753 NTE917753 ODA917753 OMW917753 OWS917753 PGO917753 PQK917753 QAG917753 QKC917753 QTY917753 RDU917753 RNQ917753 RXM917753 SHI917753 SRE917753 TBA917753 TKW917753 TUS917753 UEO917753 UOK917753 UYG917753 VIC917753 VRY917753 WBU917753 WLQ917753 WVM917753 E983289 JA983289 SW983289 ACS983289 AMO983289 AWK983289 BGG983289 BQC983289 BZY983289 CJU983289 CTQ983289 DDM983289 DNI983289 DXE983289 EHA983289 EQW983289 FAS983289 FKO983289 FUK983289 GEG983289 GOC983289 GXY983289 HHU983289 HRQ983289 IBM983289 ILI983289 IVE983289 JFA983289 JOW983289 JYS983289 KIO983289 KSK983289 LCG983289 LMC983289 LVY983289 MFU983289 MPQ983289 MZM983289 NJI983289 NTE983289 ODA983289 OMW983289 OWS983289 PGO983289 PQK983289 QAG983289 QKC983289 QTY983289 RDU983289 RNQ983289 RXM983289 SHI983289 SRE983289 TBA983289 TKW983289 TUS983289 UEO983289 UOK983289 UYG983289 VIC983289 VRY983289 WBU983289 WLQ983289 WVM983289 E213 JA213 SW213 ACS213 AMO213 AWK213 BGG213 BQC213 BZY213 CJU213 CTQ213 DDM213 DNI213 DXE213 EHA213 EQW213 FAS213 FKO213 FUK213 GEG213 GOC213 GXY213 HHU213 HRQ213 IBM213 ILI213 IVE213 JFA213 JOW213 JYS213 KIO213 KSK213 LCG213 LMC213 LVY213 MFU213 MPQ213 MZM213 NJI213 NTE213 ODA213 OMW213 OWS213 PGO213 PQK213 QAG213 QKC213 QTY213 RDU213 RNQ213 RXM213 SHI213 SRE213 TBA213 TKW213 TUS213 UEO213 UOK213 UYG213 VIC213 VRY213 WBU213 WLQ213 WVM213 E65749 JA65749 SW65749 ACS65749 AMO65749 AWK65749 BGG65749 BQC65749 BZY65749 CJU65749 CTQ65749 DDM65749 DNI65749 DXE65749 EHA65749 EQW65749 FAS65749 FKO65749 FUK65749 GEG65749 GOC65749 GXY65749 HHU65749 HRQ65749 IBM65749 ILI65749 IVE65749 JFA65749 JOW65749 JYS65749 KIO65749 KSK65749 LCG65749 LMC65749 LVY65749 MFU65749 MPQ65749 MZM65749 NJI65749 NTE65749 ODA65749 OMW65749 OWS65749 PGO65749 PQK65749 QAG65749 QKC65749 QTY65749 RDU65749 RNQ65749 RXM65749 SHI65749 SRE65749 TBA65749 TKW65749 TUS65749 UEO65749 UOK65749 UYG65749 VIC65749 VRY65749 WBU65749 WLQ65749 WVM65749 E131285 JA131285 SW131285 ACS131285 AMO131285 AWK131285 BGG131285 BQC131285 BZY131285 CJU131285 CTQ131285 DDM131285 DNI131285 DXE131285 EHA131285 EQW131285 FAS131285 FKO131285 FUK131285 GEG131285 GOC131285 GXY131285 HHU131285 HRQ131285 IBM131285 ILI131285 IVE131285 JFA131285 JOW131285 JYS131285 KIO131285 KSK131285 LCG131285 LMC131285 LVY131285 MFU131285 MPQ131285 MZM131285 NJI131285 NTE131285 ODA131285 OMW131285 OWS131285 PGO131285 PQK131285 QAG131285 QKC131285 QTY131285 RDU131285 RNQ131285 RXM131285 SHI131285 SRE131285 TBA131285 TKW131285 TUS131285 UEO131285 UOK131285 UYG131285 VIC131285 VRY131285 WBU131285 WLQ131285 WVM131285 E196821 JA196821 SW196821 ACS196821 AMO196821 AWK196821 BGG196821 BQC196821 BZY196821 CJU196821 CTQ196821 DDM196821 DNI196821 DXE196821 EHA196821 EQW196821 FAS196821 FKO196821 FUK196821 GEG196821 GOC196821 GXY196821 HHU196821 HRQ196821 IBM196821 ILI196821 IVE196821 JFA196821 JOW196821 JYS196821 KIO196821 KSK196821 LCG196821 LMC196821 LVY196821 MFU196821 MPQ196821 MZM196821 NJI196821 NTE196821 ODA196821 OMW196821 OWS196821 PGO196821 PQK196821 QAG196821 QKC196821 QTY196821 RDU196821 RNQ196821 RXM196821 SHI196821 SRE196821 TBA196821 TKW196821 TUS196821 UEO196821 UOK196821 UYG196821 VIC196821 VRY196821 WBU196821 WLQ196821 WVM196821 E262357 JA262357 SW262357 ACS262357 AMO262357 AWK262357 BGG262357 BQC262357 BZY262357 CJU262357 CTQ262357 DDM262357 DNI262357 DXE262357 EHA262357 EQW262357 FAS262357 FKO262357 FUK262357 GEG262357 GOC262357 GXY262357 HHU262357 HRQ262357 IBM262357 ILI262357 IVE262357 JFA262357 JOW262357 JYS262357 KIO262357 KSK262357 LCG262357 LMC262357 LVY262357 MFU262357 MPQ262357 MZM262357 NJI262357 NTE262357 ODA262357 OMW262357 OWS262357 PGO262357 PQK262357 QAG262357 QKC262357 QTY262357 RDU262357 RNQ262357 RXM262357 SHI262357 SRE262357 TBA262357 TKW262357 TUS262357 UEO262357 UOK262357 UYG262357 VIC262357 VRY262357 WBU262357 WLQ262357 WVM262357 E327893 JA327893 SW327893 ACS327893 AMO327893 AWK327893 BGG327893 BQC327893 BZY327893 CJU327893 CTQ327893 DDM327893 DNI327893 DXE327893 EHA327893 EQW327893 FAS327893 FKO327893 FUK327893 GEG327893 GOC327893 GXY327893 HHU327893 HRQ327893 IBM327893 ILI327893 IVE327893 JFA327893 JOW327893 JYS327893 KIO327893 KSK327893 LCG327893 LMC327893 LVY327893 MFU327893 MPQ327893 MZM327893 NJI327893 NTE327893 ODA327893 OMW327893 OWS327893 PGO327893 PQK327893 QAG327893 QKC327893 QTY327893 RDU327893 RNQ327893 RXM327893 SHI327893 SRE327893 TBA327893 TKW327893 TUS327893 UEO327893 UOK327893 UYG327893 VIC327893 VRY327893 WBU327893 WLQ327893 WVM327893 E393429 JA393429 SW393429 ACS393429 AMO393429 AWK393429 BGG393429 BQC393429 BZY393429 CJU393429 CTQ393429 DDM393429 DNI393429 DXE393429 EHA393429 EQW393429 FAS393429 FKO393429 FUK393429 GEG393429 GOC393429 GXY393429 HHU393429 HRQ393429 IBM393429 ILI393429 IVE393429 JFA393429 JOW393429 JYS393429 KIO393429 KSK393429 LCG393429 LMC393429 LVY393429 MFU393429 MPQ393429 MZM393429 NJI393429 NTE393429 ODA393429 OMW393429 OWS393429 PGO393429 PQK393429 QAG393429 QKC393429 QTY393429 RDU393429 RNQ393429 RXM393429 SHI393429 SRE393429 TBA393429 TKW393429 TUS393429 UEO393429 UOK393429 UYG393429 VIC393429 VRY393429 WBU393429 WLQ393429 WVM393429 E458965 JA458965 SW458965 ACS458965 AMO458965 AWK458965 BGG458965 BQC458965 BZY458965 CJU458965 CTQ458965 DDM458965 DNI458965 DXE458965 EHA458965 EQW458965 FAS458965 FKO458965 FUK458965 GEG458965 GOC458965 GXY458965 HHU458965 HRQ458965 IBM458965 ILI458965 IVE458965 JFA458965 JOW458965 JYS458965 KIO458965 KSK458965 LCG458965 LMC458965 LVY458965 MFU458965 MPQ458965 MZM458965 NJI458965 NTE458965 ODA458965 OMW458965 OWS458965 PGO458965 PQK458965 QAG458965 QKC458965 QTY458965 RDU458965 RNQ458965 RXM458965 SHI458965 SRE458965 TBA458965 TKW458965 TUS458965 UEO458965 UOK458965 UYG458965 VIC458965 VRY458965 WBU458965 WLQ458965 WVM458965 E524501 JA524501 SW524501 ACS524501 AMO524501 AWK524501 BGG524501 BQC524501 BZY524501 CJU524501 CTQ524501 DDM524501 DNI524501 DXE524501 EHA524501 EQW524501 FAS524501 FKO524501 FUK524501 GEG524501 GOC524501 GXY524501 HHU524501 HRQ524501 IBM524501 ILI524501 IVE524501 JFA524501 JOW524501 JYS524501 KIO524501 KSK524501 LCG524501 LMC524501 LVY524501 MFU524501 MPQ524501 MZM524501 NJI524501 NTE524501 ODA524501 OMW524501 OWS524501 PGO524501 PQK524501 QAG524501 QKC524501 QTY524501 RDU524501 RNQ524501 RXM524501 SHI524501 SRE524501 TBA524501 TKW524501 TUS524501 UEO524501 UOK524501 UYG524501 VIC524501 VRY524501 WBU524501 WLQ524501 WVM524501 E590037 JA590037 SW590037 ACS590037 AMO590037 AWK590037 BGG590037 BQC590037 BZY590037 CJU590037 CTQ590037 DDM590037 DNI590037 DXE590037 EHA590037 EQW590037 FAS590037 FKO590037 FUK590037 GEG590037 GOC590037 GXY590037 HHU590037 HRQ590037 IBM590037 ILI590037 IVE590037 JFA590037 JOW590037 JYS590037 KIO590037 KSK590037 LCG590037 LMC590037 LVY590037 MFU590037 MPQ590037 MZM590037 NJI590037 NTE590037 ODA590037 OMW590037 OWS590037 PGO590037 PQK590037 QAG590037 QKC590037 QTY590037 RDU590037 RNQ590037 RXM590037 SHI590037 SRE590037 TBA590037 TKW590037 TUS590037 UEO590037 UOK590037 UYG590037 VIC590037 VRY590037 WBU590037 WLQ590037 WVM590037 E655573 JA655573 SW655573 ACS655573 AMO655573 AWK655573 BGG655573 BQC655573 BZY655573 CJU655573 CTQ655573 DDM655573 DNI655573 DXE655573 EHA655573 EQW655573 FAS655573 FKO655573 FUK655573 GEG655573 GOC655573 GXY655573 HHU655573 HRQ655573 IBM655573 ILI655573 IVE655573 JFA655573 JOW655573 JYS655573 KIO655573 KSK655573 LCG655573 LMC655573 LVY655573 MFU655573 MPQ655573 MZM655573 NJI655573 NTE655573 ODA655573 OMW655573 OWS655573 PGO655573 PQK655573 QAG655573 QKC655573 QTY655573 RDU655573 RNQ655573 RXM655573 SHI655573 SRE655573 TBA655573 TKW655573 TUS655573 UEO655573 UOK655573 UYG655573 VIC655573 VRY655573 WBU655573 WLQ655573 WVM655573 E721109 JA721109 SW721109 ACS721109 AMO721109 AWK721109 BGG721109 BQC721109 BZY721109 CJU721109 CTQ721109 DDM721109 DNI721109 DXE721109 EHA721109 EQW721109 FAS721109 FKO721109 FUK721109 GEG721109 GOC721109 GXY721109 HHU721109 HRQ721109 IBM721109 ILI721109 IVE721109 JFA721109 JOW721109 JYS721109 KIO721109 KSK721109 LCG721109 LMC721109 LVY721109 MFU721109 MPQ721109 MZM721109 NJI721109 NTE721109 ODA721109 OMW721109 OWS721109 PGO721109 PQK721109 QAG721109 QKC721109 QTY721109 RDU721109 RNQ721109 RXM721109 SHI721109 SRE721109 TBA721109 TKW721109 TUS721109 UEO721109 UOK721109 UYG721109 VIC721109 VRY721109 WBU721109 WLQ721109 WVM721109 E786645 JA786645 SW786645 ACS786645 AMO786645 AWK786645 BGG786645 BQC786645 BZY786645 CJU786645 CTQ786645 DDM786645 DNI786645 DXE786645 EHA786645 EQW786645 FAS786645 FKO786645 FUK786645 GEG786645 GOC786645 GXY786645 HHU786645 HRQ786645 IBM786645 ILI786645 IVE786645 JFA786645 JOW786645 JYS786645 KIO786645 KSK786645 LCG786645 LMC786645 LVY786645 MFU786645 MPQ786645 MZM786645 NJI786645 NTE786645 ODA786645 OMW786645 OWS786645 PGO786645 PQK786645 QAG786645 QKC786645 QTY786645 RDU786645 RNQ786645 RXM786645 SHI786645 SRE786645 TBA786645 TKW786645 TUS786645 UEO786645 UOK786645 UYG786645 VIC786645 VRY786645 WBU786645 WLQ786645 WVM786645 E852181 JA852181 SW852181 ACS852181 AMO852181 AWK852181 BGG852181 BQC852181 BZY852181 CJU852181 CTQ852181 DDM852181 DNI852181 DXE852181 EHA852181 EQW852181 FAS852181 FKO852181 FUK852181 GEG852181 GOC852181 GXY852181 HHU852181 HRQ852181 IBM852181 ILI852181 IVE852181 JFA852181 JOW852181 JYS852181 KIO852181 KSK852181 LCG852181 LMC852181 LVY852181 MFU852181 MPQ852181 MZM852181 NJI852181 NTE852181 ODA852181 OMW852181 OWS852181 PGO852181 PQK852181 QAG852181 QKC852181 QTY852181 RDU852181 RNQ852181 RXM852181 SHI852181 SRE852181 TBA852181 TKW852181 TUS852181 UEO852181 UOK852181 UYG852181 VIC852181 VRY852181 WBU852181 WLQ852181 WVM852181 E917717 JA917717 SW917717 ACS917717 AMO917717 AWK917717 BGG917717 BQC917717 BZY917717 CJU917717 CTQ917717 DDM917717 DNI917717 DXE917717 EHA917717 EQW917717 FAS917717 FKO917717 FUK917717 GEG917717 GOC917717 GXY917717 HHU917717 HRQ917717 IBM917717 ILI917717 IVE917717 JFA917717 JOW917717 JYS917717 KIO917717 KSK917717 LCG917717 LMC917717 LVY917717 MFU917717 MPQ917717 MZM917717 NJI917717 NTE917717 ODA917717 OMW917717 OWS917717 PGO917717 PQK917717 QAG917717 QKC917717 QTY917717 RDU917717 RNQ917717 RXM917717 SHI917717 SRE917717 TBA917717 TKW917717 TUS917717 UEO917717 UOK917717 UYG917717 VIC917717 VRY917717 WBU917717 WLQ917717 WVM917717 E983253 JA983253 SW983253 ACS983253 AMO983253 AWK983253 BGG983253 BQC983253 BZY983253 CJU983253 CTQ983253 DDM983253 DNI983253 DXE983253 EHA983253 EQW983253 FAS983253 FKO983253 FUK983253 GEG983253 GOC983253 GXY983253 HHU983253 HRQ983253 IBM983253 ILI983253 IVE983253 JFA983253 JOW983253 JYS983253 KIO983253 KSK983253 LCG983253 LMC983253 LVY983253 MFU983253 MPQ983253 MZM983253 NJI983253 NTE983253 ODA983253 OMW983253 OWS983253 PGO983253 PQK983253 QAG983253 QKC983253 QTY983253 RDU983253 RNQ983253 RXM983253 SHI983253 SRE983253 TBA983253 TKW983253 TUS983253 UEO983253 UOK983253 UYG983253 VIC983253 VRY983253 WBU983253 WLQ983253 WVM983253 E200 JA200 SW200 ACS200 AMO200 AWK200 BGG200 BQC200 BZY200 CJU200 CTQ200 DDM200 DNI200 DXE200 EHA200 EQW200 FAS200 FKO200 FUK200 GEG200 GOC200 GXY200 HHU200 HRQ200 IBM200 ILI200 IVE200 JFA200 JOW200 JYS200 KIO200 KSK200 LCG200 LMC200 LVY200 MFU200 MPQ200 MZM200 NJI200 NTE200 ODA200 OMW200 OWS200 PGO200 PQK200 QAG200 QKC200 QTY200 RDU200 RNQ200 RXM200 SHI200 SRE200 TBA200 TKW200 TUS200 UEO200 UOK200 UYG200 VIC200 VRY200 WBU200 WLQ200 WVM200 E65736 JA65736 SW65736 ACS65736 AMO65736 AWK65736 BGG65736 BQC65736 BZY65736 CJU65736 CTQ65736 DDM65736 DNI65736 DXE65736 EHA65736 EQW65736 FAS65736 FKO65736 FUK65736 GEG65736 GOC65736 GXY65736 HHU65736 HRQ65736 IBM65736 ILI65736 IVE65736 JFA65736 JOW65736 JYS65736 KIO65736 KSK65736 LCG65736 LMC65736 LVY65736 MFU65736 MPQ65736 MZM65736 NJI65736 NTE65736 ODA65736 OMW65736 OWS65736 PGO65736 PQK65736 QAG65736 QKC65736 QTY65736 RDU65736 RNQ65736 RXM65736 SHI65736 SRE65736 TBA65736 TKW65736 TUS65736 UEO65736 UOK65736 UYG65736 VIC65736 VRY65736 WBU65736 WLQ65736 WVM65736 E131272 JA131272 SW131272 ACS131272 AMO131272 AWK131272 BGG131272 BQC131272 BZY131272 CJU131272 CTQ131272 DDM131272 DNI131272 DXE131272 EHA131272 EQW131272 FAS131272 FKO131272 FUK131272 GEG131272 GOC131272 GXY131272 HHU131272 HRQ131272 IBM131272 ILI131272 IVE131272 JFA131272 JOW131272 JYS131272 KIO131272 KSK131272 LCG131272 LMC131272 LVY131272 MFU131272 MPQ131272 MZM131272 NJI131272 NTE131272 ODA131272 OMW131272 OWS131272 PGO131272 PQK131272 QAG131272 QKC131272 QTY131272 RDU131272 RNQ131272 RXM131272 SHI131272 SRE131272 TBA131272 TKW131272 TUS131272 UEO131272 UOK131272 UYG131272 VIC131272 VRY131272 WBU131272 WLQ131272 WVM131272 E196808 JA196808 SW196808 ACS196808 AMO196808 AWK196808 BGG196808 BQC196808 BZY196808 CJU196808 CTQ196808 DDM196808 DNI196808 DXE196808 EHA196808 EQW196808 FAS196808 FKO196808 FUK196808 GEG196808 GOC196808 GXY196808 HHU196808 HRQ196808 IBM196808 ILI196808 IVE196808 JFA196808 JOW196808 JYS196808 KIO196808 KSK196808 LCG196808 LMC196808 LVY196808 MFU196808 MPQ196808 MZM196808 NJI196808 NTE196808 ODA196808 OMW196808 OWS196808 PGO196808 PQK196808 QAG196808 QKC196808 QTY196808 RDU196808 RNQ196808 RXM196808 SHI196808 SRE196808 TBA196808 TKW196808 TUS196808 UEO196808 UOK196808 UYG196808 VIC196808 VRY196808 WBU196808 WLQ196808 WVM196808 E262344 JA262344 SW262344 ACS262344 AMO262344 AWK262344 BGG262344 BQC262344 BZY262344 CJU262344 CTQ262344 DDM262344 DNI262344 DXE262344 EHA262344 EQW262344 FAS262344 FKO262344 FUK262344 GEG262344 GOC262344 GXY262344 HHU262344 HRQ262344 IBM262344 ILI262344 IVE262344 JFA262344 JOW262344 JYS262344 KIO262344 KSK262344 LCG262344 LMC262344 LVY262344 MFU262344 MPQ262344 MZM262344 NJI262344 NTE262344 ODA262344 OMW262344 OWS262344 PGO262344 PQK262344 QAG262344 QKC262344 QTY262344 RDU262344 RNQ262344 RXM262344 SHI262344 SRE262344 TBA262344 TKW262344 TUS262344 UEO262344 UOK262344 UYG262344 VIC262344 VRY262344 WBU262344 WLQ262344 WVM262344 E327880 JA327880 SW327880 ACS327880 AMO327880 AWK327880 BGG327880 BQC327880 BZY327880 CJU327880 CTQ327880 DDM327880 DNI327880 DXE327880 EHA327880 EQW327880 FAS327880 FKO327880 FUK327880 GEG327880 GOC327880 GXY327880 HHU327880 HRQ327880 IBM327880 ILI327880 IVE327880 JFA327880 JOW327880 JYS327880 KIO327880 KSK327880 LCG327880 LMC327880 LVY327880 MFU327880 MPQ327880 MZM327880 NJI327880 NTE327880 ODA327880 OMW327880 OWS327880 PGO327880 PQK327880 QAG327880 QKC327880 QTY327880 RDU327880 RNQ327880 RXM327880 SHI327880 SRE327880 TBA327880 TKW327880 TUS327880 UEO327880 UOK327880 UYG327880 VIC327880 VRY327880 WBU327880 WLQ327880 WVM327880 E393416 JA393416 SW393416 ACS393416 AMO393416 AWK393416 BGG393416 BQC393416 BZY393416 CJU393416 CTQ393416 DDM393416 DNI393416 DXE393416 EHA393416 EQW393416 FAS393416 FKO393416 FUK393416 GEG393416 GOC393416 GXY393416 HHU393416 HRQ393416 IBM393416 ILI393416 IVE393416 JFA393416 JOW393416 JYS393416 KIO393416 KSK393416 LCG393416 LMC393416 LVY393416 MFU393416 MPQ393416 MZM393416 NJI393416 NTE393416 ODA393416 OMW393416 OWS393416 PGO393416 PQK393416 QAG393416 QKC393416 QTY393416 RDU393416 RNQ393416 RXM393416 SHI393416 SRE393416 TBA393416 TKW393416 TUS393416 UEO393416 UOK393416 UYG393416 VIC393416 VRY393416 WBU393416 WLQ393416 WVM393416 E458952 JA458952 SW458952 ACS458952 AMO458952 AWK458952 BGG458952 BQC458952 BZY458952 CJU458952 CTQ458952 DDM458952 DNI458952 DXE458952 EHA458952 EQW458952 FAS458952 FKO458952 FUK458952 GEG458952 GOC458952 GXY458952 HHU458952 HRQ458952 IBM458952 ILI458952 IVE458952 JFA458952 JOW458952 JYS458952 KIO458952 KSK458952 LCG458952 LMC458952 LVY458952 MFU458952 MPQ458952 MZM458952 NJI458952 NTE458952 ODA458952 OMW458952 OWS458952 PGO458952 PQK458952 QAG458952 QKC458952 QTY458952 RDU458952 RNQ458952 RXM458952 SHI458952 SRE458952 TBA458952 TKW458952 TUS458952 UEO458952 UOK458952 UYG458952 VIC458952 VRY458952 WBU458952 WLQ458952 WVM458952 E524488 JA524488 SW524488 ACS524488 AMO524488 AWK524488 BGG524488 BQC524488 BZY524488 CJU524488 CTQ524488 DDM524488 DNI524488 DXE524488 EHA524488 EQW524488 FAS524488 FKO524488 FUK524488 GEG524488 GOC524488 GXY524488 HHU524488 HRQ524488 IBM524488 ILI524488 IVE524488 JFA524488 JOW524488 JYS524488 KIO524488 KSK524488 LCG524488 LMC524488 LVY524488 MFU524488 MPQ524488 MZM524488 NJI524488 NTE524488 ODA524488 OMW524488 OWS524488 PGO524488 PQK524488 QAG524488 QKC524488 QTY524488 RDU524488 RNQ524488 RXM524488 SHI524488 SRE524488 TBA524488 TKW524488 TUS524488 UEO524488 UOK524488 UYG524488 VIC524488 VRY524488 WBU524488 WLQ524488 WVM524488 E590024 JA590024 SW590024 ACS590024 AMO590024 AWK590024 BGG590024 BQC590024 BZY590024 CJU590024 CTQ590024 DDM590024 DNI590024 DXE590024 EHA590024 EQW590024 FAS590024 FKO590024 FUK590024 GEG590024 GOC590024 GXY590024 HHU590024 HRQ590024 IBM590024 ILI590024 IVE590024 JFA590024 JOW590024 JYS590024 KIO590024 KSK590024 LCG590024 LMC590024 LVY590024 MFU590024 MPQ590024 MZM590024 NJI590024 NTE590024 ODA590024 OMW590024 OWS590024 PGO590024 PQK590024 QAG590024 QKC590024 QTY590024 RDU590024 RNQ590024 RXM590024 SHI590024 SRE590024 TBA590024 TKW590024 TUS590024 UEO590024 UOK590024 UYG590024 VIC590024 VRY590024 WBU590024 WLQ590024 WVM590024 E655560 JA655560 SW655560 ACS655560 AMO655560 AWK655560 BGG655560 BQC655560 BZY655560 CJU655560 CTQ655560 DDM655560 DNI655560 DXE655560 EHA655560 EQW655560 FAS655560 FKO655560 FUK655560 GEG655560 GOC655560 GXY655560 HHU655560 HRQ655560 IBM655560 ILI655560 IVE655560 JFA655560 JOW655560 JYS655560 KIO655560 KSK655560 LCG655560 LMC655560 LVY655560 MFU655560 MPQ655560 MZM655560 NJI655560 NTE655560 ODA655560 OMW655560 OWS655560 PGO655560 PQK655560 QAG655560 QKC655560 QTY655560 RDU655560 RNQ655560 RXM655560 SHI655560 SRE655560 TBA655560 TKW655560 TUS655560 UEO655560 UOK655560 UYG655560 VIC655560 VRY655560 WBU655560 WLQ655560 WVM655560 E721096 JA721096 SW721096 ACS721096 AMO721096 AWK721096 BGG721096 BQC721096 BZY721096 CJU721096 CTQ721096 DDM721096 DNI721096 DXE721096 EHA721096 EQW721096 FAS721096 FKO721096 FUK721096 GEG721096 GOC721096 GXY721096 HHU721096 HRQ721096 IBM721096 ILI721096 IVE721096 JFA721096 JOW721096 JYS721096 KIO721096 KSK721096 LCG721096 LMC721096 LVY721096 MFU721096 MPQ721096 MZM721096 NJI721096 NTE721096 ODA721096 OMW721096 OWS721096 PGO721096 PQK721096 QAG721096 QKC721096 QTY721096 RDU721096 RNQ721096 RXM721096 SHI721096 SRE721096 TBA721096 TKW721096 TUS721096 UEO721096 UOK721096 UYG721096 VIC721096 VRY721096 WBU721096 WLQ721096 WVM721096 E786632 JA786632 SW786632 ACS786632 AMO786632 AWK786632 BGG786632 BQC786632 BZY786632 CJU786632 CTQ786632 DDM786632 DNI786632 DXE786632 EHA786632 EQW786632 FAS786632 FKO786632 FUK786632 GEG786632 GOC786632 GXY786632 HHU786632 HRQ786632 IBM786632 ILI786632 IVE786632 JFA786632 JOW786632 JYS786632 KIO786632 KSK786632 LCG786632 LMC786632 LVY786632 MFU786632 MPQ786632 MZM786632 NJI786632 NTE786632 ODA786632 OMW786632 OWS786632 PGO786632 PQK786632 QAG786632 QKC786632 QTY786632 RDU786632 RNQ786632 RXM786632 SHI786632 SRE786632 TBA786632 TKW786632 TUS786632 UEO786632 UOK786632 UYG786632 VIC786632 VRY786632 WBU786632 WLQ786632 WVM786632 E852168 JA852168 SW852168 ACS852168 AMO852168 AWK852168 BGG852168 BQC852168 BZY852168 CJU852168 CTQ852168 DDM852168 DNI852168 DXE852168 EHA852168 EQW852168 FAS852168 FKO852168 FUK852168 GEG852168 GOC852168 GXY852168 HHU852168 HRQ852168 IBM852168 ILI852168 IVE852168 JFA852168 JOW852168 JYS852168 KIO852168 KSK852168 LCG852168 LMC852168 LVY852168 MFU852168 MPQ852168 MZM852168 NJI852168 NTE852168 ODA852168 OMW852168 OWS852168 PGO852168 PQK852168 QAG852168 QKC852168 QTY852168 RDU852168 RNQ852168 RXM852168 SHI852168 SRE852168 TBA852168 TKW852168 TUS852168 UEO852168 UOK852168 UYG852168 VIC852168 VRY852168 WBU852168 WLQ852168 WVM852168 E917704 JA917704 SW917704 ACS917704 AMO917704 AWK917704 BGG917704 BQC917704 BZY917704 CJU917704 CTQ917704 DDM917704 DNI917704 DXE917704 EHA917704 EQW917704 FAS917704 FKO917704 FUK917704 GEG917704 GOC917704 GXY917704 HHU917704 HRQ917704 IBM917704 ILI917704 IVE917704 JFA917704 JOW917704 JYS917704 KIO917704 KSK917704 LCG917704 LMC917704 LVY917704 MFU917704 MPQ917704 MZM917704 NJI917704 NTE917704 ODA917704 OMW917704 OWS917704 PGO917704 PQK917704 QAG917704 QKC917704 QTY917704 RDU917704 RNQ917704 RXM917704 SHI917704 SRE917704 TBA917704 TKW917704 TUS917704 UEO917704 UOK917704 UYG917704 VIC917704 VRY917704 WBU917704 WLQ917704 WVM917704 E983240 JA983240 SW983240 ACS983240 AMO983240 AWK983240 BGG983240 BQC983240 BZY983240 CJU983240 CTQ983240 DDM983240 DNI983240 DXE983240 EHA983240 EQW983240 FAS983240 FKO983240 FUK983240 GEG983240 GOC983240 GXY983240 HHU983240 HRQ983240 IBM983240 ILI983240 IVE983240 JFA983240 JOW983240 JYS983240 KIO983240 KSK983240 LCG983240 LMC983240 LVY983240 MFU983240 MPQ983240 MZM983240 NJI983240 NTE983240 ODA983240 OMW983240 OWS983240 PGO983240 PQK983240 QAG983240 QKC983240 QTY983240 RDU983240 RNQ983240 RXM983240 SHI983240 SRE983240 TBA983240 TKW983240 TUS983240 UEO983240 UOK983240 UYG983240 VIC983240 VRY983240 WBU983240 WLQ983240 WVM983240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G65618:G65619 JC65618:JC65619 SY65618:SY65619 ACU65618:ACU65619 AMQ65618:AMQ65619 AWM65618:AWM65619 BGI65618:BGI65619 BQE65618:BQE65619 CAA65618:CAA65619 CJW65618:CJW65619 CTS65618:CTS65619 DDO65618:DDO65619 DNK65618:DNK65619 DXG65618:DXG65619 EHC65618:EHC65619 EQY65618:EQY65619 FAU65618:FAU65619 FKQ65618:FKQ65619 FUM65618:FUM65619 GEI65618:GEI65619 GOE65618:GOE65619 GYA65618:GYA65619 HHW65618:HHW65619 HRS65618:HRS65619 IBO65618:IBO65619 ILK65618:ILK65619 IVG65618:IVG65619 JFC65618:JFC65619 JOY65618:JOY65619 JYU65618:JYU65619 KIQ65618:KIQ65619 KSM65618:KSM65619 LCI65618:LCI65619 LME65618:LME65619 LWA65618:LWA65619 MFW65618:MFW65619 MPS65618:MPS65619 MZO65618:MZO65619 NJK65618:NJK65619 NTG65618:NTG65619 ODC65618:ODC65619 OMY65618:OMY65619 OWU65618:OWU65619 PGQ65618:PGQ65619 PQM65618:PQM65619 QAI65618:QAI65619 QKE65618:QKE65619 QUA65618:QUA65619 RDW65618:RDW65619 RNS65618:RNS65619 RXO65618:RXO65619 SHK65618:SHK65619 SRG65618:SRG65619 TBC65618:TBC65619 TKY65618:TKY65619 TUU65618:TUU65619 UEQ65618:UEQ65619 UOM65618:UOM65619 UYI65618:UYI65619 VIE65618:VIE65619 VSA65618:VSA65619 WBW65618:WBW65619 WLS65618:WLS65619 WVO65618:WVO65619 G131154:G131155 JC131154:JC131155 SY131154:SY131155 ACU131154:ACU131155 AMQ131154:AMQ131155 AWM131154:AWM131155 BGI131154:BGI131155 BQE131154:BQE131155 CAA131154:CAA131155 CJW131154:CJW131155 CTS131154:CTS131155 DDO131154:DDO131155 DNK131154:DNK131155 DXG131154:DXG131155 EHC131154:EHC131155 EQY131154:EQY131155 FAU131154:FAU131155 FKQ131154:FKQ131155 FUM131154:FUM131155 GEI131154:GEI131155 GOE131154:GOE131155 GYA131154:GYA131155 HHW131154:HHW131155 HRS131154:HRS131155 IBO131154:IBO131155 ILK131154:ILK131155 IVG131154:IVG131155 JFC131154:JFC131155 JOY131154:JOY131155 JYU131154:JYU131155 KIQ131154:KIQ131155 KSM131154:KSM131155 LCI131154:LCI131155 LME131154:LME131155 LWA131154:LWA131155 MFW131154:MFW131155 MPS131154:MPS131155 MZO131154:MZO131155 NJK131154:NJK131155 NTG131154:NTG131155 ODC131154:ODC131155 OMY131154:OMY131155 OWU131154:OWU131155 PGQ131154:PGQ131155 PQM131154:PQM131155 QAI131154:QAI131155 QKE131154:QKE131155 QUA131154:QUA131155 RDW131154:RDW131155 RNS131154:RNS131155 RXO131154:RXO131155 SHK131154:SHK131155 SRG131154:SRG131155 TBC131154:TBC131155 TKY131154:TKY131155 TUU131154:TUU131155 UEQ131154:UEQ131155 UOM131154:UOM131155 UYI131154:UYI131155 VIE131154:VIE131155 VSA131154:VSA131155 WBW131154:WBW131155 WLS131154:WLS131155 WVO131154:WVO131155 G196690:G196691 JC196690:JC196691 SY196690:SY196691 ACU196690:ACU196691 AMQ196690:AMQ196691 AWM196690:AWM196691 BGI196690:BGI196691 BQE196690:BQE196691 CAA196690:CAA196691 CJW196690:CJW196691 CTS196690:CTS196691 DDO196690:DDO196691 DNK196690:DNK196691 DXG196690:DXG196691 EHC196690:EHC196691 EQY196690:EQY196691 FAU196690:FAU196691 FKQ196690:FKQ196691 FUM196690:FUM196691 GEI196690:GEI196691 GOE196690:GOE196691 GYA196690:GYA196691 HHW196690:HHW196691 HRS196690:HRS196691 IBO196690:IBO196691 ILK196690:ILK196691 IVG196690:IVG196691 JFC196690:JFC196691 JOY196690:JOY196691 JYU196690:JYU196691 KIQ196690:KIQ196691 KSM196690:KSM196691 LCI196690:LCI196691 LME196690:LME196691 LWA196690:LWA196691 MFW196690:MFW196691 MPS196690:MPS196691 MZO196690:MZO196691 NJK196690:NJK196691 NTG196690:NTG196691 ODC196690:ODC196691 OMY196690:OMY196691 OWU196690:OWU196691 PGQ196690:PGQ196691 PQM196690:PQM196691 QAI196690:QAI196691 QKE196690:QKE196691 QUA196690:QUA196691 RDW196690:RDW196691 RNS196690:RNS196691 RXO196690:RXO196691 SHK196690:SHK196691 SRG196690:SRG196691 TBC196690:TBC196691 TKY196690:TKY196691 TUU196690:TUU196691 UEQ196690:UEQ196691 UOM196690:UOM196691 UYI196690:UYI196691 VIE196690:VIE196691 VSA196690:VSA196691 WBW196690:WBW196691 WLS196690:WLS196691 WVO196690:WVO196691 G262226:G262227 JC262226:JC262227 SY262226:SY262227 ACU262226:ACU262227 AMQ262226:AMQ262227 AWM262226:AWM262227 BGI262226:BGI262227 BQE262226:BQE262227 CAA262226:CAA262227 CJW262226:CJW262227 CTS262226:CTS262227 DDO262226:DDO262227 DNK262226:DNK262227 DXG262226:DXG262227 EHC262226:EHC262227 EQY262226:EQY262227 FAU262226:FAU262227 FKQ262226:FKQ262227 FUM262226:FUM262227 GEI262226:GEI262227 GOE262226:GOE262227 GYA262226:GYA262227 HHW262226:HHW262227 HRS262226:HRS262227 IBO262226:IBO262227 ILK262226:ILK262227 IVG262226:IVG262227 JFC262226:JFC262227 JOY262226:JOY262227 JYU262226:JYU262227 KIQ262226:KIQ262227 KSM262226:KSM262227 LCI262226:LCI262227 LME262226:LME262227 LWA262226:LWA262227 MFW262226:MFW262227 MPS262226:MPS262227 MZO262226:MZO262227 NJK262226:NJK262227 NTG262226:NTG262227 ODC262226:ODC262227 OMY262226:OMY262227 OWU262226:OWU262227 PGQ262226:PGQ262227 PQM262226:PQM262227 QAI262226:QAI262227 QKE262226:QKE262227 QUA262226:QUA262227 RDW262226:RDW262227 RNS262226:RNS262227 RXO262226:RXO262227 SHK262226:SHK262227 SRG262226:SRG262227 TBC262226:TBC262227 TKY262226:TKY262227 TUU262226:TUU262227 UEQ262226:UEQ262227 UOM262226:UOM262227 UYI262226:UYI262227 VIE262226:VIE262227 VSA262226:VSA262227 WBW262226:WBW262227 WLS262226:WLS262227 WVO262226:WVO262227 G327762:G327763 JC327762:JC327763 SY327762:SY327763 ACU327762:ACU327763 AMQ327762:AMQ327763 AWM327762:AWM327763 BGI327762:BGI327763 BQE327762:BQE327763 CAA327762:CAA327763 CJW327762:CJW327763 CTS327762:CTS327763 DDO327762:DDO327763 DNK327762:DNK327763 DXG327762:DXG327763 EHC327762:EHC327763 EQY327762:EQY327763 FAU327762:FAU327763 FKQ327762:FKQ327763 FUM327762:FUM327763 GEI327762:GEI327763 GOE327762:GOE327763 GYA327762:GYA327763 HHW327762:HHW327763 HRS327762:HRS327763 IBO327762:IBO327763 ILK327762:ILK327763 IVG327762:IVG327763 JFC327762:JFC327763 JOY327762:JOY327763 JYU327762:JYU327763 KIQ327762:KIQ327763 KSM327762:KSM327763 LCI327762:LCI327763 LME327762:LME327763 LWA327762:LWA327763 MFW327762:MFW327763 MPS327762:MPS327763 MZO327762:MZO327763 NJK327762:NJK327763 NTG327762:NTG327763 ODC327762:ODC327763 OMY327762:OMY327763 OWU327762:OWU327763 PGQ327762:PGQ327763 PQM327762:PQM327763 QAI327762:QAI327763 QKE327762:QKE327763 QUA327762:QUA327763 RDW327762:RDW327763 RNS327762:RNS327763 RXO327762:RXO327763 SHK327762:SHK327763 SRG327762:SRG327763 TBC327762:TBC327763 TKY327762:TKY327763 TUU327762:TUU327763 UEQ327762:UEQ327763 UOM327762:UOM327763 UYI327762:UYI327763 VIE327762:VIE327763 VSA327762:VSA327763 WBW327762:WBW327763 WLS327762:WLS327763 WVO327762:WVO327763 G393298:G393299 JC393298:JC393299 SY393298:SY393299 ACU393298:ACU393299 AMQ393298:AMQ393299 AWM393298:AWM393299 BGI393298:BGI393299 BQE393298:BQE393299 CAA393298:CAA393299 CJW393298:CJW393299 CTS393298:CTS393299 DDO393298:DDO393299 DNK393298:DNK393299 DXG393298:DXG393299 EHC393298:EHC393299 EQY393298:EQY393299 FAU393298:FAU393299 FKQ393298:FKQ393299 FUM393298:FUM393299 GEI393298:GEI393299 GOE393298:GOE393299 GYA393298:GYA393299 HHW393298:HHW393299 HRS393298:HRS393299 IBO393298:IBO393299 ILK393298:ILK393299 IVG393298:IVG393299 JFC393298:JFC393299 JOY393298:JOY393299 JYU393298:JYU393299 KIQ393298:KIQ393299 KSM393298:KSM393299 LCI393298:LCI393299 LME393298:LME393299 LWA393298:LWA393299 MFW393298:MFW393299 MPS393298:MPS393299 MZO393298:MZO393299 NJK393298:NJK393299 NTG393298:NTG393299 ODC393298:ODC393299 OMY393298:OMY393299 OWU393298:OWU393299 PGQ393298:PGQ393299 PQM393298:PQM393299 QAI393298:QAI393299 QKE393298:QKE393299 QUA393298:QUA393299 RDW393298:RDW393299 RNS393298:RNS393299 RXO393298:RXO393299 SHK393298:SHK393299 SRG393298:SRG393299 TBC393298:TBC393299 TKY393298:TKY393299 TUU393298:TUU393299 UEQ393298:UEQ393299 UOM393298:UOM393299 UYI393298:UYI393299 VIE393298:VIE393299 VSA393298:VSA393299 WBW393298:WBW393299 WLS393298:WLS393299 WVO393298:WVO393299 G458834:G458835 JC458834:JC458835 SY458834:SY458835 ACU458834:ACU458835 AMQ458834:AMQ458835 AWM458834:AWM458835 BGI458834:BGI458835 BQE458834:BQE458835 CAA458834:CAA458835 CJW458834:CJW458835 CTS458834:CTS458835 DDO458834:DDO458835 DNK458834:DNK458835 DXG458834:DXG458835 EHC458834:EHC458835 EQY458834:EQY458835 FAU458834:FAU458835 FKQ458834:FKQ458835 FUM458834:FUM458835 GEI458834:GEI458835 GOE458834:GOE458835 GYA458834:GYA458835 HHW458834:HHW458835 HRS458834:HRS458835 IBO458834:IBO458835 ILK458834:ILK458835 IVG458834:IVG458835 JFC458834:JFC458835 JOY458834:JOY458835 JYU458834:JYU458835 KIQ458834:KIQ458835 KSM458834:KSM458835 LCI458834:LCI458835 LME458834:LME458835 LWA458834:LWA458835 MFW458834:MFW458835 MPS458834:MPS458835 MZO458834:MZO458835 NJK458834:NJK458835 NTG458834:NTG458835 ODC458834:ODC458835 OMY458834:OMY458835 OWU458834:OWU458835 PGQ458834:PGQ458835 PQM458834:PQM458835 QAI458834:QAI458835 QKE458834:QKE458835 QUA458834:QUA458835 RDW458834:RDW458835 RNS458834:RNS458835 RXO458834:RXO458835 SHK458834:SHK458835 SRG458834:SRG458835 TBC458834:TBC458835 TKY458834:TKY458835 TUU458834:TUU458835 UEQ458834:UEQ458835 UOM458834:UOM458835 UYI458834:UYI458835 VIE458834:VIE458835 VSA458834:VSA458835 WBW458834:WBW458835 WLS458834:WLS458835 WVO458834:WVO458835 G524370:G524371 JC524370:JC524371 SY524370:SY524371 ACU524370:ACU524371 AMQ524370:AMQ524371 AWM524370:AWM524371 BGI524370:BGI524371 BQE524370:BQE524371 CAA524370:CAA524371 CJW524370:CJW524371 CTS524370:CTS524371 DDO524370:DDO524371 DNK524370:DNK524371 DXG524370:DXG524371 EHC524370:EHC524371 EQY524370:EQY524371 FAU524370:FAU524371 FKQ524370:FKQ524371 FUM524370:FUM524371 GEI524370:GEI524371 GOE524370:GOE524371 GYA524370:GYA524371 HHW524370:HHW524371 HRS524370:HRS524371 IBO524370:IBO524371 ILK524370:ILK524371 IVG524370:IVG524371 JFC524370:JFC524371 JOY524370:JOY524371 JYU524370:JYU524371 KIQ524370:KIQ524371 KSM524370:KSM524371 LCI524370:LCI524371 LME524370:LME524371 LWA524370:LWA524371 MFW524370:MFW524371 MPS524370:MPS524371 MZO524370:MZO524371 NJK524370:NJK524371 NTG524370:NTG524371 ODC524370:ODC524371 OMY524370:OMY524371 OWU524370:OWU524371 PGQ524370:PGQ524371 PQM524370:PQM524371 QAI524370:QAI524371 QKE524370:QKE524371 QUA524370:QUA524371 RDW524370:RDW524371 RNS524370:RNS524371 RXO524370:RXO524371 SHK524370:SHK524371 SRG524370:SRG524371 TBC524370:TBC524371 TKY524370:TKY524371 TUU524370:TUU524371 UEQ524370:UEQ524371 UOM524370:UOM524371 UYI524370:UYI524371 VIE524370:VIE524371 VSA524370:VSA524371 WBW524370:WBW524371 WLS524370:WLS524371 WVO524370:WVO524371 G589906:G589907 JC589906:JC589907 SY589906:SY589907 ACU589906:ACU589907 AMQ589906:AMQ589907 AWM589906:AWM589907 BGI589906:BGI589907 BQE589906:BQE589907 CAA589906:CAA589907 CJW589906:CJW589907 CTS589906:CTS589907 DDO589906:DDO589907 DNK589906:DNK589907 DXG589906:DXG589907 EHC589906:EHC589907 EQY589906:EQY589907 FAU589906:FAU589907 FKQ589906:FKQ589907 FUM589906:FUM589907 GEI589906:GEI589907 GOE589906:GOE589907 GYA589906:GYA589907 HHW589906:HHW589907 HRS589906:HRS589907 IBO589906:IBO589907 ILK589906:ILK589907 IVG589906:IVG589907 JFC589906:JFC589907 JOY589906:JOY589907 JYU589906:JYU589907 KIQ589906:KIQ589907 KSM589906:KSM589907 LCI589906:LCI589907 LME589906:LME589907 LWA589906:LWA589907 MFW589906:MFW589907 MPS589906:MPS589907 MZO589906:MZO589907 NJK589906:NJK589907 NTG589906:NTG589907 ODC589906:ODC589907 OMY589906:OMY589907 OWU589906:OWU589907 PGQ589906:PGQ589907 PQM589906:PQM589907 QAI589906:QAI589907 QKE589906:QKE589907 QUA589906:QUA589907 RDW589906:RDW589907 RNS589906:RNS589907 RXO589906:RXO589907 SHK589906:SHK589907 SRG589906:SRG589907 TBC589906:TBC589907 TKY589906:TKY589907 TUU589906:TUU589907 UEQ589906:UEQ589907 UOM589906:UOM589907 UYI589906:UYI589907 VIE589906:VIE589907 VSA589906:VSA589907 WBW589906:WBW589907 WLS589906:WLS589907 WVO589906:WVO589907 G655442:G655443 JC655442:JC655443 SY655442:SY655443 ACU655442:ACU655443 AMQ655442:AMQ655443 AWM655442:AWM655443 BGI655442:BGI655443 BQE655442:BQE655443 CAA655442:CAA655443 CJW655442:CJW655443 CTS655442:CTS655443 DDO655442:DDO655443 DNK655442:DNK655443 DXG655442:DXG655443 EHC655442:EHC655443 EQY655442:EQY655443 FAU655442:FAU655443 FKQ655442:FKQ655443 FUM655442:FUM655443 GEI655442:GEI655443 GOE655442:GOE655443 GYA655442:GYA655443 HHW655442:HHW655443 HRS655442:HRS655443 IBO655442:IBO655443 ILK655442:ILK655443 IVG655442:IVG655443 JFC655442:JFC655443 JOY655442:JOY655443 JYU655442:JYU655443 KIQ655442:KIQ655443 KSM655442:KSM655443 LCI655442:LCI655443 LME655442:LME655443 LWA655442:LWA655443 MFW655442:MFW655443 MPS655442:MPS655443 MZO655442:MZO655443 NJK655442:NJK655443 NTG655442:NTG655443 ODC655442:ODC655443 OMY655442:OMY655443 OWU655442:OWU655443 PGQ655442:PGQ655443 PQM655442:PQM655443 QAI655442:QAI655443 QKE655442:QKE655443 QUA655442:QUA655443 RDW655442:RDW655443 RNS655442:RNS655443 RXO655442:RXO655443 SHK655442:SHK655443 SRG655442:SRG655443 TBC655442:TBC655443 TKY655442:TKY655443 TUU655442:TUU655443 UEQ655442:UEQ655443 UOM655442:UOM655443 UYI655442:UYI655443 VIE655442:VIE655443 VSA655442:VSA655443 WBW655442:WBW655443 WLS655442:WLS655443 WVO655442:WVO655443 G720978:G720979 JC720978:JC720979 SY720978:SY720979 ACU720978:ACU720979 AMQ720978:AMQ720979 AWM720978:AWM720979 BGI720978:BGI720979 BQE720978:BQE720979 CAA720978:CAA720979 CJW720978:CJW720979 CTS720978:CTS720979 DDO720978:DDO720979 DNK720978:DNK720979 DXG720978:DXG720979 EHC720978:EHC720979 EQY720978:EQY720979 FAU720978:FAU720979 FKQ720978:FKQ720979 FUM720978:FUM720979 GEI720978:GEI720979 GOE720978:GOE720979 GYA720978:GYA720979 HHW720978:HHW720979 HRS720978:HRS720979 IBO720978:IBO720979 ILK720978:ILK720979 IVG720978:IVG720979 JFC720978:JFC720979 JOY720978:JOY720979 JYU720978:JYU720979 KIQ720978:KIQ720979 KSM720978:KSM720979 LCI720978:LCI720979 LME720978:LME720979 LWA720978:LWA720979 MFW720978:MFW720979 MPS720978:MPS720979 MZO720978:MZO720979 NJK720978:NJK720979 NTG720978:NTG720979 ODC720978:ODC720979 OMY720978:OMY720979 OWU720978:OWU720979 PGQ720978:PGQ720979 PQM720978:PQM720979 QAI720978:QAI720979 QKE720978:QKE720979 QUA720978:QUA720979 RDW720978:RDW720979 RNS720978:RNS720979 RXO720978:RXO720979 SHK720978:SHK720979 SRG720978:SRG720979 TBC720978:TBC720979 TKY720978:TKY720979 TUU720978:TUU720979 UEQ720978:UEQ720979 UOM720978:UOM720979 UYI720978:UYI720979 VIE720978:VIE720979 VSA720978:VSA720979 WBW720978:WBW720979 WLS720978:WLS720979 WVO720978:WVO720979 G786514:G786515 JC786514:JC786515 SY786514:SY786515 ACU786514:ACU786515 AMQ786514:AMQ786515 AWM786514:AWM786515 BGI786514:BGI786515 BQE786514:BQE786515 CAA786514:CAA786515 CJW786514:CJW786515 CTS786514:CTS786515 DDO786514:DDO786515 DNK786514:DNK786515 DXG786514:DXG786515 EHC786514:EHC786515 EQY786514:EQY786515 FAU786514:FAU786515 FKQ786514:FKQ786515 FUM786514:FUM786515 GEI786514:GEI786515 GOE786514:GOE786515 GYA786514:GYA786515 HHW786514:HHW786515 HRS786514:HRS786515 IBO786514:IBO786515 ILK786514:ILK786515 IVG786514:IVG786515 JFC786514:JFC786515 JOY786514:JOY786515 JYU786514:JYU786515 KIQ786514:KIQ786515 KSM786514:KSM786515 LCI786514:LCI786515 LME786514:LME786515 LWA786514:LWA786515 MFW786514:MFW786515 MPS786514:MPS786515 MZO786514:MZO786515 NJK786514:NJK786515 NTG786514:NTG786515 ODC786514:ODC786515 OMY786514:OMY786515 OWU786514:OWU786515 PGQ786514:PGQ786515 PQM786514:PQM786515 QAI786514:QAI786515 QKE786514:QKE786515 QUA786514:QUA786515 RDW786514:RDW786515 RNS786514:RNS786515 RXO786514:RXO786515 SHK786514:SHK786515 SRG786514:SRG786515 TBC786514:TBC786515 TKY786514:TKY786515 TUU786514:TUU786515 UEQ786514:UEQ786515 UOM786514:UOM786515 UYI786514:UYI786515 VIE786514:VIE786515 VSA786514:VSA786515 WBW786514:WBW786515 WLS786514:WLS786515 WVO786514:WVO786515 G852050:G852051 JC852050:JC852051 SY852050:SY852051 ACU852050:ACU852051 AMQ852050:AMQ852051 AWM852050:AWM852051 BGI852050:BGI852051 BQE852050:BQE852051 CAA852050:CAA852051 CJW852050:CJW852051 CTS852050:CTS852051 DDO852050:DDO852051 DNK852050:DNK852051 DXG852050:DXG852051 EHC852050:EHC852051 EQY852050:EQY852051 FAU852050:FAU852051 FKQ852050:FKQ852051 FUM852050:FUM852051 GEI852050:GEI852051 GOE852050:GOE852051 GYA852050:GYA852051 HHW852050:HHW852051 HRS852050:HRS852051 IBO852050:IBO852051 ILK852050:ILK852051 IVG852050:IVG852051 JFC852050:JFC852051 JOY852050:JOY852051 JYU852050:JYU852051 KIQ852050:KIQ852051 KSM852050:KSM852051 LCI852050:LCI852051 LME852050:LME852051 LWA852050:LWA852051 MFW852050:MFW852051 MPS852050:MPS852051 MZO852050:MZO852051 NJK852050:NJK852051 NTG852050:NTG852051 ODC852050:ODC852051 OMY852050:OMY852051 OWU852050:OWU852051 PGQ852050:PGQ852051 PQM852050:PQM852051 QAI852050:QAI852051 QKE852050:QKE852051 QUA852050:QUA852051 RDW852050:RDW852051 RNS852050:RNS852051 RXO852050:RXO852051 SHK852050:SHK852051 SRG852050:SRG852051 TBC852050:TBC852051 TKY852050:TKY852051 TUU852050:TUU852051 UEQ852050:UEQ852051 UOM852050:UOM852051 UYI852050:UYI852051 VIE852050:VIE852051 VSA852050:VSA852051 WBW852050:WBW852051 WLS852050:WLS852051 WVO852050:WVO852051 G917586:G917587 JC917586:JC917587 SY917586:SY917587 ACU917586:ACU917587 AMQ917586:AMQ917587 AWM917586:AWM917587 BGI917586:BGI917587 BQE917586:BQE917587 CAA917586:CAA917587 CJW917586:CJW917587 CTS917586:CTS917587 DDO917586:DDO917587 DNK917586:DNK917587 DXG917586:DXG917587 EHC917586:EHC917587 EQY917586:EQY917587 FAU917586:FAU917587 FKQ917586:FKQ917587 FUM917586:FUM917587 GEI917586:GEI917587 GOE917586:GOE917587 GYA917586:GYA917587 HHW917586:HHW917587 HRS917586:HRS917587 IBO917586:IBO917587 ILK917586:ILK917587 IVG917586:IVG917587 JFC917586:JFC917587 JOY917586:JOY917587 JYU917586:JYU917587 KIQ917586:KIQ917587 KSM917586:KSM917587 LCI917586:LCI917587 LME917586:LME917587 LWA917586:LWA917587 MFW917586:MFW917587 MPS917586:MPS917587 MZO917586:MZO917587 NJK917586:NJK917587 NTG917586:NTG917587 ODC917586:ODC917587 OMY917586:OMY917587 OWU917586:OWU917587 PGQ917586:PGQ917587 PQM917586:PQM917587 QAI917586:QAI917587 QKE917586:QKE917587 QUA917586:QUA917587 RDW917586:RDW917587 RNS917586:RNS917587 RXO917586:RXO917587 SHK917586:SHK917587 SRG917586:SRG917587 TBC917586:TBC917587 TKY917586:TKY917587 TUU917586:TUU917587 UEQ917586:UEQ917587 UOM917586:UOM917587 UYI917586:UYI917587 VIE917586:VIE917587 VSA917586:VSA917587 WBW917586:WBW917587 WLS917586:WLS917587 WVO917586:WVO917587 G983122:G983123 JC983122:JC983123 SY983122:SY983123 ACU983122:ACU983123 AMQ983122:AMQ983123 AWM983122:AWM983123 BGI983122:BGI983123 BQE983122:BQE983123 CAA983122:CAA983123 CJW983122:CJW983123 CTS983122:CTS983123 DDO983122:DDO983123 DNK983122:DNK983123 DXG983122:DXG983123 EHC983122:EHC983123 EQY983122:EQY983123 FAU983122:FAU983123 FKQ983122:FKQ983123 FUM983122:FUM983123 GEI983122:GEI983123 GOE983122:GOE983123 GYA983122:GYA983123 HHW983122:HHW983123 HRS983122:HRS983123 IBO983122:IBO983123 ILK983122:ILK983123 IVG983122:IVG983123 JFC983122:JFC983123 JOY983122:JOY983123 JYU983122:JYU983123 KIQ983122:KIQ983123 KSM983122:KSM983123 LCI983122:LCI983123 LME983122:LME983123 LWA983122:LWA983123 MFW983122:MFW983123 MPS983122:MPS983123 MZO983122:MZO983123 NJK983122:NJK983123 NTG983122:NTG983123 ODC983122:ODC983123 OMY983122:OMY983123 OWU983122:OWU983123 PGQ983122:PGQ983123 PQM983122:PQM983123 QAI983122:QAI983123 QKE983122:QKE983123 QUA983122:QUA983123 RDW983122:RDW983123 RNS983122:RNS983123 RXO983122:RXO983123 SHK983122:SHK983123 SRG983122:SRG983123 TBC983122:TBC983123 TKY983122:TKY983123 TUU983122:TUU983123 UEQ983122:UEQ983123 UOM983122:UOM983123 UYI983122:UYI983123 VIE983122:VIE983123 VSA983122:VSA983123 WBW983122:WBW983123 WLS983122:WLS983123 WVO983122:WVO983123 D366:E370 IZ366:JA370 SV366:SW370 ACR366:ACS370 AMN366:AMO370 AWJ366:AWK370 BGF366:BGG370 BQB366:BQC370 BZX366:BZY370 CJT366:CJU370 CTP366:CTQ370 DDL366:DDM370 DNH366:DNI370 DXD366:DXE370 EGZ366:EHA370 EQV366:EQW370 FAR366:FAS370 FKN366:FKO370 FUJ366:FUK370 GEF366:GEG370 GOB366:GOC370 GXX366:GXY370 HHT366:HHU370 HRP366:HRQ370 IBL366:IBM370 ILH366:ILI370 IVD366:IVE370 JEZ366:JFA370 JOV366:JOW370 JYR366:JYS370 KIN366:KIO370 KSJ366:KSK370 LCF366:LCG370 LMB366:LMC370 LVX366:LVY370 MFT366:MFU370 MPP366:MPQ370 MZL366:MZM370 NJH366:NJI370 NTD366:NTE370 OCZ366:ODA370 OMV366:OMW370 OWR366:OWS370 PGN366:PGO370 PQJ366:PQK370 QAF366:QAG370 QKB366:QKC370 QTX366:QTY370 RDT366:RDU370 RNP366:RNQ370 RXL366:RXM370 SHH366:SHI370 SRD366:SRE370 TAZ366:TBA370 TKV366:TKW370 TUR366:TUS370 UEN366:UEO370 UOJ366:UOK370 UYF366:UYG370 VIB366:VIC370 VRX366:VRY370 WBT366:WBU370 WLP366:WLQ370 WVL366:WVM370 D65902:E65906 IZ65902:JA65906 SV65902:SW65906 ACR65902:ACS65906 AMN65902:AMO65906 AWJ65902:AWK65906 BGF65902:BGG65906 BQB65902:BQC65906 BZX65902:BZY65906 CJT65902:CJU65906 CTP65902:CTQ65906 DDL65902:DDM65906 DNH65902:DNI65906 DXD65902:DXE65906 EGZ65902:EHA65906 EQV65902:EQW65906 FAR65902:FAS65906 FKN65902:FKO65906 FUJ65902:FUK65906 GEF65902:GEG65906 GOB65902:GOC65906 GXX65902:GXY65906 HHT65902:HHU65906 HRP65902:HRQ65906 IBL65902:IBM65906 ILH65902:ILI65906 IVD65902:IVE65906 JEZ65902:JFA65906 JOV65902:JOW65906 JYR65902:JYS65906 KIN65902:KIO65906 KSJ65902:KSK65906 LCF65902:LCG65906 LMB65902:LMC65906 LVX65902:LVY65906 MFT65902:MFU65906 MPP65902:MPQ65906 MZL65902:MZM65906 NJH65902:NJI65906 NTD65902:NTE65906 OCZ65902:ODA65906 OMV65902:OMW65906 OWR65902:OWS65906 PGN65902:PGO65906 PQJ65902:PQK65906 QAF65902:QAG65906 QKB65902:QKC65906 QTX65902:QTY65906 RDT65902:RDU65906 RNP65902:RNQ65906 RXL65902:RXM65906 SHH65902:SHI65906 SRD65902:SRE65906 TAZ65902:TBA65906 TKV65902:TKW65906 TUR65902:TUS65906 UEN65902:UEO65906 UOJ65902:UOK65906 UYF65902:UYG65906 VIB65902:VIC65906 VRX65902:VRY65906 WBT65902:WBU65906 WLP65902:WLQ65906 WVL65902:WVM65906 D131438:E131442 IZ131438:JA131442 SV131438:SW131442 ACR131438:ACS131442 AMN131438:AMO131442 AWJ131438:AWK131442 BGF131438:BGG131442 BQB131438:BQC131442 BZX131438:BZY131442 CJT131438:CJU131442 CTP131438:CTQ131442 DDL131438:DDM131442 DNH131438:DNI131442 DXD131438:DXE131442 EGZ131438:EHA131442 EQV131438:EQW131442 FAR131438:FAS131442 FKN131438:FKO131442 FUJ131438:FUK131442 GEF131438:GEG131442 GOB131438:GOC131442 GXX131438:GXY131442 HHT131438:HHU131442 HRP131438:HRQ131442 IBL131438:IBM131442 ILH131438:ILI131442 IVD131438:IVE131442 JEZ131438:JFA131442 JOV131438:JOW131442 JYR131438:JYS131442 KIN131438:KIO131442 KSJ131438:KSK131442 LCF131438:LCG131442 LMB131438:LMC131442 LVX131438:LVY131442 MFT131438:MFU131442 MPP131438:MPQ131442 MZL131438:MZM131442 NJH131438:NJI131442 NTD131438:NTE131442 OCZ131438:ODA131442 OMV131438:OMW131442 OWR131438:OWS131442 PGN131438:PGO131442 PQJ131438:PQK131442 QAF131438:QAG131442 QKB131438:QKC131442 QTX131438:QTY131442 RDT131438:RDU131442 RNP131438:RNQ131442 RXL131438:RXM131442 SHH131438:SHI131442 SRD131438:SRE131442 TAZ131438:TBA131442 TKV131438:TKW131442 TUR131438:TUS131442 UEN131438:UEO131442 UOJ131438:UOK131442 UYF131438:UYG131442 VIB131438:VIC131442 VRX131438:VRY131442 WBT131438:WBU131442 WLP131438:WLQ131442 WVL131438:WVM131442 D196974:E196978 IZ196974:JA196978 SV196974:SW196978 ACR196974:ACS196978 AMN196974:AMO196978 AWJ196974:AWK196978 BGF196974:BGG196978 BQB196974:BQC196978 BZX196974:BZY196978 CJT196974:CJU196978 CTP196974:CTQ196978 DDL196974:DDM196978 DNH196974:DNI196978 DXD196974:DXE196978 EGZ196974:EHA196978 EQV196974:EQW196978 FAR196974:FAS196978 FKN196974:FKO196978 FUJ196974:FUK196978 GEF196974:GEG196978 GOB196974:GOC196978 GXX196974:GXY196978 HHT196974:HHU196978 HRP196974:HRQ196978 IBL196974:IBM196978 ILH196974:ILI196978 IVD196974:IVE196978 JEZ196974:JFA196978 JOV196974:JOW196978 JYR196974:JYS196978 KIN196974:KIO196978 KSJ196974:KSK196978 LCF196974:LCG196978 LMB196974:LMC196978 LVX196974:LVY196978 MFT196974:MFU196978 MPP196974:MPQ196978 MZL196974:MZM196978 NJH196974:NJI196978 NTD196974:NTE196978 OCZ196974:ODA196978 OMV196974:OMW196978 OWR196974:OWS196978 PGN196974:PGO196978 PQJ196974:PQK196978 QAF196974:QAG196978 QKB196974:QKC196978 QTX196974:QTY196978 RDT196974:RDU196978 RNP196974:RNQ196978 RXL196974:RXM196978 SHH196974:SHI196978 SRD196974:SRE196978 TAZ196974:TBA196978 TKV196974:TKW196978 TUR196974:TUS196978 UEN196974:UEO196978 UOJ196974:UOK196978 UYF196974:UYG196978 VIB196974:VIC196978 VRX196974:VRY196978 WBT196974:WBU196978 WLP196974:WLQ196978 WVL196974:WVM196978 D262510:E262514 IZ262510:JA262514 SV262510:SW262514 ACR262510:ACS262514 AMN262510:AMO262514 AWJ262510:AWK262514 BGF262510:BGG262514 BQB262510:BQC262514 BZX262510:BZY262514 CJT262510:CJU262514 CTP262510:CTQ262514 DDL262510:DDM262514 DNH262510:DNI262514 DXD262510:DXE262514 EGZ262510:EHA262514 EQV262510:EQW262514 FAR262510:FAS262514 FKN262510:FKO262514 FUJ262510:FUK262514 GEF262510:GEG262514 GOB262510:GOC262514 GXX262510:GXY262514 HHT262510:HHU262514 HRP262510:HRQ262514 IBL262510:IBM262514 ILH262510:ILI262514 IVD262510:IVE262514 JEZ262510:JFA262514 JOV262510:JOW262514 JYR262510:JYS262514 KIN262510:KIO262514 KSJ262510:KSK262514 LCF262510:LCG262514 LMB262510:LMC262514 LVX262510:LVY262514 MFT262510:MFU262514 MPP262510:MPQ262514 MZL262510:MZM262514 NJH262510:NJI262514 NTD262510:NTE262514 OCZ262510:ODA262514 OMV262510:OMW262514 OWR262510:OWS262514 PGN262510:PGO262514 PQJ262510:PQK262514 QAF262510:QAG262514 QKB262510:QKC262514 QTX262510:QTY262514 RDT262510:RDU262514 RNP262510:RNQ262514 RXL262510:RXM262514 SHH262510:SHI262514 SRD262510:SRE262514 TAZ262510:TBA262514 TKV262510:TKW262514 TUR262510:TUS262514 UEN262510:UEO262514 UOJ262510:UOK262514 UYF262510:UYG262514 VIB262510:VIC262514 VRX262510:VRY262514 WBT262510:WBU262514 WLP262510:WLQ262514 WVL262510:WVM262514 D328046:E328050 IZ328046:JA328050 SV328046:SW328050 ACR328046:ACS328050 AMN328046:AMO328050 AWJ328046:AWK328050 BGF328046:BGG328050 BQB328046:BQC328050 BZX328046:BZY328050 CJT328046:CJU328050 CTP328046:CTQ328050 DDL328046:DDM328050 DNH328046:DNI328050 DXD328046:DXE328050 EGZ328046:EHA328050 EQV328046:EQW328050 FAR328046:FAS328050 FKN328046:FKO328050 FUJ328046:FUK328050 GEF328046:GEG328050 GOB328046:GOC328050 GXX328046:GXY328050 HHT328046:HHU328050 HRP328046:HRQ328050 IBL328046:IBM328050 ILH328046:ILI328050 IVD328046:IVE328050 JEZ328046:JFA328050 JOV328046:JOW328050 JYR328046:JYS328050 KIN328046:KIO328050 KSJ328046:KSK328050 LCF328046:LCG328050 LMB328046:LMC328050 LVX328046:LVY328050 MFT328046:MFU328050 MPP328046:MPQ328050 MZL328046:MZM328050 NJH328046:NJI328050 NTD328046:NTE328050 OCZ328046:ODA328050 OMV328046:OMW328050 OWR328046:OWS328050 PGN328046:PGO328050 PQJ328046:PQK328050 QAF328046:QAG328050 QKB328046:QKC328050 QTX328046:QTY328050 RDT328046:RDU328050 RNP328046:RNQ328050 RXL328046:RXM328050 SHH328046:SHI328050 SRD328046:SRE328050 TAZ328046:TBA328050 TKV328046:TKW328050 TUR328046:TUS328050 UEN328046:UEO328050 UOJ328046:UOK328050 UYF328046:UYG328050 VIB328046:VIC328050 VRX328046:VRY328050 WBT328046:WBU328050 WLP328046:WLQ328050 WVL328046:WVM328050 D393582:E393586 IZ393582:JA393586 SV393582:SW393586 ACR393582:ACS393586 AMN393582:AMO393586 AWJ393582:AWK393586 BGF393582:BGG393586 BQB393582:BQC393586 BZX393582:BZY393586 CJT393582:CJU393586 CTP393582:CTQ393586 DDL393582:DDM393586 DNH393582:DNI393586 DXD393582:DXE393586 EGZ393582:EHA393586 EQV393582:EQW393586 FAR393582:FAS393586 FKN393582:FKO393586 FUJ393582:FUK393586 GEF393582:GEG393586 GOB393582:GOC393586 GXX393582:GXY393586 HHT393582:HHU393586 HRP393582:HRQ393586 IBL393582:IBM393586 ILH393582:ILI393586 IVD393582:IVE393586 JEZ393582:JFA393586 JOV393582:JOW393586 JYR393582:JYS393586 KIN393582:KIO393586 KSJ393582:KSK393586 LCF393582:LCG393586 LMB393582:LMC393586 LVX393582:LVY393586 MFT393582:MFU393586 MPP393582:MPQ393586 MZL393582:MZM393586 NJH393582:NJI393586 NTD393582:NTE393586 OCZ393582:ODA393586 OMV393582:OMW393586 OWR393582:OWS393586 PGN393582:PGO393586 PQJ393582:PQK393586 QAF393582:QAG393586 QKB393582:QKC393586 QTX393582:QTY393586 RDT393582:RDU393586 RNP393582:RNQ393586 RXL393582:RXM393586 SHH393582:SHI393586 SRD393582:SRE393586 TAZ393582:TBA393586 TKV393582:TKW393586 TUR393582:TUS393586 UEN393582:UEO393586 UOJ393582:UOK393586 UYF393582:UYG393586 VIB393582:VIC393586 VRX393582:VRY393586 WBT393582:WBU393586 WLP393582:WLQ393586 WVL393582:WVM393586 D459118:E459122 IZ459118:JA459122 SV459118:SW459122 ACR459118:ACS459122 AMN459118:AMO459122 AWJ459118:AWK459122 BGF459118:BGG459122 BQB459118:BQC459122 BZX459118:BZY459122 CJT459118:CJU459122 CTP459118:CTQ459122 DDL459118:DDM459122 DNH459118:DNI459122 DXD459118:DXE459122 EGZ459118:EHA459122 EQV459118:EQW459122 FAR459118:FAS459122 FKN459118:FKO459122 FUJ459118:FUK459122 GEF459118:GEG459122 GOB459118:GOC459122 GXX459118:GXY459122 HHT459118:HHU459122 HRP459118:HRQ459122 IBL459118:IBM459122 ILH459118:ILI459122 IVD459118:IVE459122 JEZ459118:JFA459122 JOV459118:JOW459122 JYR459118:JYS459122 KIN459118:KIO459122 KSJ459118:KSK459122 LCF459118:LCG459122 LMB459118:LMC459122 LVX459118:LVY459122 MFT459118:MFU459122 MPP459118:MPQ459122 MZL459118:MZM459122 NJH459118:NJI459122 NTD459118:NTE459122 OCZ459118:ODA459122 OMV459118:OMW459122 OWR459118:OWS459122 PGN459118:PGO459122 PQJ459118:PQK459122 QAF459118:QAG459122 QKB459118:QKC459122 QTX459118:QTY459122 RDT459118:RDU459122 RNP459118:RNQ459122 RXL459118:RXM459122 SHH459118:SHI459122 SRD459118:SRE459122 TAZ459118:TBA459122 TKV459118:TKW459122 TUR459118:TUS459122 UEN459118:UEO459122 UOJ459118:UOK459122 UYF459118:UYG459122 VIB459118:VIC459122 VRX459118:VRY459122 WBT459118:WBU459122 WLP459118:WLQ459122 WVL459118:WVM459122 D524654:E524658 IZ524654:JA524658 SV524654:SW524658 ACR524654:ACS524658 AMN524654:AMO524658 AWJ524654:AWK524658 BGF524654:BGG524658 BQB524654:BQC524658 BZX524654:BZY524658 CJT524654:CJU524658 CTP524654:CTQ524658 DDL524654:DDM524658 DNH524654:DNI524658 DXD524654:DXE524658 EGZ524654:EHA524658 EQV524654:EQW524658 FAR524654:FAS524658 FKN524654:FKO524658 FUJ524654:FUK524658 GEF524654:GEG524658 GOB524654:GOC524658 GXX524654:GXY524658 HHT524654:HHU524658 HRP524654:HRQ524658 IBL524654:IBM524658 ILH524654:ILI524658 IVD524654:IVE524658 JEZ524654:JFA524658 JOV524654:JOW524658 JYR524654:JYS524658 KIN524654:KIO524658 KSJ524654:KSK524658 LCF524654:LCG524658 LMB524654:LMC524658 LVX524654:LVY524658 MFT524654:MFU524658 MPP524654:MPQ524658 MZL524654:MZM524658 NJH524654:NJI524658 NTD524654:NTE524658 OCZ524654:ODA524658 OMV524654:OMW524658 OWR524654:OWS524658 PGN524654:PGO524658 PQJ524654:PQK524658 QAF524654:QAG524658 QKB524654:QKC524658 QTX524654:QTY524658 RDT524654:RDU524658 RNP524654:RNQ524658 RXL524654:RXM524658 SHH524654:SHI524658 SRD524654:SRE524658 TAZ524654:TBA524658 TKV524654:TKW524658 TUR524654:TUS524658 UEN524654:UEO524658 UOJ524654:UOK524658 UYF524654:UYG524658 VIB524654:VIC524658 VRX524654:VRY524658 WBT524654:WBU524658 WLP524654:WLQ524658 WVL524654:WVM524658 D590190:E590194 IZ590190:JA590194 SV590190:SW590194 ACR590190:ACS590194 AMN590190:AMO590194 AWJ590190:AWK590194 BGF590190:BGG590194 BQB590190:BQC590194 BZX590190:BZY590194 CJT590190:CJU590194 CTP590190:CTQ590194 DDL590190:DDM590194 DNH590190:DNI590194 DXD590190:DXE590194 EGZ590190:EHA590194 EQV590190:EQW590194 FAR590190:FAS590194 FKN590190:FKO590194 FUJ590190:FUK590194 GEF590190:GEG590194 GOB590190:GOC590194 GXX590190:GXY590194 HHT590190:HHU590194 HRP590190:HRQ590194 IBL590190:IBM590194 ILH590190:ILI590194 IVD590190:IVE590194 JEZ590190:JFA590194 JOV590190:JOW590194 JYR590190:JYS590194 KIN590190:KIO590194 KSJ590190:KSK590194 LCF590190:LCG590194 LMB590190:LMC590194 LVX590190:LVY590194 MFT590190:MFU590194 MPP590190:MPQ590194 MZL590190:MZM590194 NJH590190:NJI590194 NTD590190:NTE590194 OCZ590190:ODA590194 OMV590190:OMW590194 OWR590190:OWS590194 PGN590190:PGO590194 PQJ590190:PQK590194 QAF590190:QAG590194 QKB590190:QKC590194 QTX590190:QTY590194 RDT590190:RDU590194 RNP590190:RNQ590194 RXL590190:RXM590194 SHH590190:SHI590194 SRD590190:SRE590194 TAZ590190:TBA590194 TKV590190:TKW590194 TUR590190:TUS590194 UEN590190:UEO590194 UOJ590190:UOK590194 UYF590190:UYG590194 VIB590190:VIC590194 VRX590190:VRY590194 WBT590190:WBU590194 WLP590190:WLQ590194 WVL590190:WVM590194 D655726:E655730 IZ655726:JA655730 SV655726:SW655730 ACR655726:ACS655730 AMN655726:AMO655730 AWJ655726:AWK655730 BGF655726:BGG655730 BQB655726:BQC655730 BZX655726:BZY655730 CJT655726:CJU655730 CTP655726:CTQ655730 DDL655726:DDM655730 DNH655726:DNI655730 DXD655726:DXE655730 EGZ655726:EHA655730 EQV655726:EQW655730 FAR655726:FAS655730 FKN655726:FKO655730 FUJ655726:FUK655730 GEF655726:GEG655730 GOB655726:GOC655730 GXX655726:GXY655730 HHT655726:HHU655730 HRP655726:HRQ655730 IBL655726:IBM655730 ILH655726:ILI655730 IVD655726:IVE655730 JEZ655726:JFA655730 JOV655726:JOW655730 JYR655726:JYS655730 KIN655726:KIO655730 KSJ655726:KSK655730 LCF655726:LCG655730 LMB655726:LMC655730 LVX655726:LVY655730 MFT655726:MFU655730 MPP655726:MPQ655730 MZL655726:MZM655730 NJH655726:NJI655730 NTD655726:NTE655730 OCZ655726:ODA655730 OMV655726:OMW655730 OWR655726:OWS655730 PGN655726:PGO655730 PQJ655726:PQK655730 QAF655726:QAG655730 QKB655726:QKC655730 QTX655726:QTY655730 RDT655726:RDU655730 RNP655726:RNQ655730 RXL655726:RXM655730 SHH655726:SHI655730 SRD655726:SRE655730 TAZ655726:TBA655730 TKV655726:TKW655730 TUR655726:TUS655730 UEN655726:UEO655730 UOJ655726:UOK655730 UYF655726:UYG655730 VIB655726:VIC655730 VRX655726:VRY655730 WBT655726:WBU655730 WLP655726:WLQ655730 WVL655726:WVM655730 D721262:E721266 IZ721262:JA721266 SV721262:SW721266 ACR721262:ACS721266 AMN721262:AMO721266 AWJ721262:AWK721266 BGF721262:BGG721266 BQB721262:BQC721266 BZX721262:BZY721266 CJT721262:CJU721266 CTP721262:CTQ721266 DDL721262:DDM721266 DNH721262:DNI721266 DXD721262:DXE721266 EGZ721262:EHA721266 EQV721262:EQW721266 FAR721262:FAS721266 FKN721262:FKO721266 FUJ721262:FUK721266 GEF721262:GEG721266 GOB721262:GOC721266 GXX721262:GXY721266 HHT721262:HHU721266 HRP721262:HRQ721266 IBL721262:IBM721266 ILH721262:ILI721266 IVD721262:IVE721266 JEZ721262:JFA721266 JOV721262:JOW721266 JYR721262:JYS721266 KIN721262:KIO721266 KSJ721262:KSK721266 LCF721262:LCG721266 LMB721262:LMC721266 LVX721262:LVY721266 MFT721262:MFU721266 MPP721262:MPQ721266 MZL721262:MZM721266 NJH721262:NJI721266 NTD721262:NTE721266 OCZ721262:ODA721266 OMV721262:OMW721266 OWR721262:OWS721266 PGN721262:PGO721266 PQJ721262:PQK721266 QAF721262:QAG721266 QKB721262:QKC721266 QTX721262:QTY721266 RDT721262:RDU721266 RNP721262:RNQ721266 RXL721262:RXM721266 SHH721262:SHI721266 SRD721262:SRE721266 TAZ721262:TBA721266 TKV721262:TKW721266 TUR721262:TUS721266 UEN721262:UEO721266 UOJ721262:UOK721266 UYF721262:UYG721266 VIB721262:VIC721266 VRX721262:VRY721266 WBT721262:WBU721266 WLP721262:WLQ721266 WVL721262:WVM721266 D786798:E786802 IZ786798:JA786802 SV786798:SW786802 ACR786798:ACS786802 AMN786798:AMO786802 AWJ786798:AWK786802 BGF786798:BGG786802 BQB786798:BQC786802 BZX786798:BZY786802 CJT786798:CJU786802 CTP786798:CTQ786802 DDL786798:DDM786802 DNH786798:DNI786802 DXD786798:DXE786802 EGZ786798:EHA786802 EQV786798:EQW786802 FAR786798:FAS786802 FKN786798:FKO786802 FUJ786798:FUK786802 GEF786798:GEG786802 GOB786798:GOC786802 GXX786798:GXY786802 HHT786798:HHU786802 HRP786798:HRQ786802 IBL786798:IBM786802 ILH786798:ILI786802 IVD786798:IVE786802 JEZ786798:JFA786802 JOV786798:JOW786802 JYR786798:JYS786802 KIN786798:KIO786802 KSJ786798:KSK786802 LCF786798:LCG786802 LMB786798:LMC786802 LVX786798:LVY786802 MFT786798:MFU786802 MPP786798:MPQ786802 MZL786798:MZM786802 NJH786798:NJI786802 NTD786798:NTE786802 OCZ786798:ODA786802 OMV786798:OMW786802 OWR786798:OWS786802 PGN786798:PGO786802 PQJ786798:PQK786802 QAF786798:QAG786802 QKB786798:QKC786802 QTX786798:QTY786802 RDT786798:RDU786802 RNP786798:RNQ786802 RXL786798:RXM786802 SHH786798:SHI786802 SRD786798:SRE786802 TAZ786798:TBA786802 TKV786798:TKW786802 TUR786798:TUS786802 UEN786798:UEO786802 UOJ786798:UOK786802 UYF786798:UYG786802 VIB786798:VIC786802 VRX786798:VRY786802 WBT786798:WBU786802 WLP786798:WLQ786802 WVL786798:WVM786802 D852334:E852338 IZ852334:JA852338 SV852334:SW852338 ACR852334:ACS852338 AMN852334:AMO852338 AWJ852334:AWK852338 BGF852334:BGG852338 BQB852334:BQC852338 BZX852334:BZY852338 CJT852334:CJU852338 CTP852334:CTQ852338 DDL852334:DDM852338 DNH852334:DNI852338 DXD852334:DXE852338 EGZ852334:EHA852338 EQV852334:EQW852338 FAR852334:FAS852338 FKN852334:FKO852338 FUJ852334:FUK852338 GEF852334:GEG852338 GOB852334:GOC852338 GXX852334:GXY852338 HHT852334:HHU852338 HRP852334:HRQ852338 IBL852334:IBM852338 ILH852334:ILI852338 IVD852334:IVE852338 JEZ852334:JFA852338 JOV852334:JOW852338 JYR852334:JYS852338 KIN852334:KIO852338 KSJ852334:KSK852338 LCF852334:LCG852338 LMB852334:LMC852338 LVX852334:LVY852338 MFT852334:MFU852338 MPP852334:MPQ852338 MZL852334:MZM852338 NJH852334:NJI852338 NTD852334:NTE852338 OCZ852334:ODA852338 OMV852334:OMW852338 OWR852334:OWS852338 PGN852334:PGO852338 PQJ852334:PQK852338 QAF852334:QAG852338 QKB852334:QKC852338 QTX852334:QTY852338 RDT852334:RDU852338 RNP852334:RNQ852338 RXL852334:RXM852338 SHH852334:SHI852338 SRD852334:SRE852338 TAZ852334:TBA852338 TKV852334:TKW852338 TUR852334:TUS852338 UEN852334:UEO852338 UOJ852334:UOK852338 UYF852334:UYG852338 VIB852334:VIC852338 VRX852334:VRY852338 WBT852334:WBU852338 WLP852334:WLQ852338 WVL852334:WVM852338 D917870:E917874 IZ917870:JA917874 SV917870:SW917874 ACR917870:ACS917874 AMN917870:AMO917874 AWJ917870:AWK917874 BGF917870:BGG917874 BQB917870:BQC917874 BZX917870:BZY917874 CJT917870:CJU917874 CTP917870:CTQ917874 DDL917870:DDM917874 DNH917870:DNI917874 DXD917870:DXE917874 EGZ917870:EHA917874 EQV917870:EQW917874 FAR917870:FAS917874 FKN917870:FKO917874 FUJ917870:FUK917874 GEF917870:GEG917874 GOB917870:GOC917874 GXX917870:GXY917874 HHT917870:HHU917874 HRP917870:HRQ917874 IBL917870:IBM917874 ILH917870:ILI917874 IVD917870:IVE917874 JEZ917870:JFA917874 JOV917870:JOW917874 JYR917870:JYS917874 KIN917870:KIO917874 KSJ917870:KSK917874 LCF917870:LCG917874 LMB917870:LMC917874 LVX917870:LVY917874 MFT917870:MFU917874 MPP917870:MPQ917874 MZL917870:MZM917874 NJH917870:NJI917874 NTD917870:NTE917874 OCZ917870:ODA917874 OMV917870:OMW917874 OWR917870:OWS917874 PGN917870:PGO917874 PQJ917870:PQK917874 QAF917870:QAG917874 QKB917870:QKC917874 QTX917870:QTY917874 RDT917870:RDU917874 RNP917870:RNQ917874 RXL917870:RXM917874 SHH917870:SHI917874 SRD917870:SRE917874 TAZ917870:TBA917874 TKV917870:TKW917874 TUR917870:TUS917874 UEN917870:UEO917874 UOJ917870:UOK917874 UYF917870:UYG917874 VIB917870:VIC917874 VRX917870:VRY917874 WBT917870:WBU917874 WLP917870:WLQ917874 WVL917870:WVM917874 D983406:E983410 IZ983406:JA983410 SV983406:SW983410 ACR983406:ACS983410 AMN983406:AMO983410 AWJ983406:AWK983410 BGF983406:BGG983410 BQB983406:BQC983410 BZX983406:BZY983410 CJT983406:CJU983410 CTP983406:CTQ983410 DDL983406:DDM983410 DNH983406:DNI983410 DXD983406:DXE983410 EGZ983406:EHA983410 EQV983406:EQW983410 FAR983406:FAS983410 FKN983406:FKO983410 FUJ983406:FUK983410 GEF983406:GEG983410 GOB983406:GOC983410 GXX983406:GXY983410 HHT983406:HHU983410 HRP983406:HRQ983410 IBL983406:IBM983410 ILH983406:ILI983410 IVD983406:IVE983410 JEZ983406:JFA983410 JOV983406:JOW983410 JYR983406:JYS983410 KIN983406:KIO983410 KSJ983406:KSK983410 LCF983406:LCG983410 LMB983406:LMC983410 LVX983406:LVY983410 MFT983406:MFU983410 MPP983406:MPQ983410 MZL983406:MZM983410 NJH983406:NJI983410 NTD983406:NTE983410 OCZ983406:ODA983410 OMV983406:OMW983410 OWR983406:OWS983410 PGN983406:PGO983410 PQJ983406:PQK983410 QAF983406:QAG983410 QKB983406:QKC983410 QTX983406:QTY983410 RDT983406:RDU983410 RNP983406:RNQ983410 RXL983406:RXM983410 SHH983406:SHI983410 SRD983406:SRE983410 TAZ983406:TBA983410 TKV983406:TKW983410 TUR983406:TUS983410 UEN983406:UEO983410 UOJ983406:UOK983410 UYF983406:UYG983410 VIB983406:VIC983410 VRX983406:VRY983410 WBT983406:WBU983410 WLP983406:WLQ983410 WVL983406:WVM983410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55" customWidth="1"/>
    <col min="8" max="9" width="0" style="149" hidden="1" customWidth="1"/>
    <col min="10" max="15" width="0" style="26" hidden="1" customWidth="1"/>
    <col min="16" max="16384" width="9.140625" style="26"/>
  </cols>
  <sheetData>
    <row r="1" spans="1:9" s="93" customFormat="1" ht="22.5" customHeight="1">
      <c r="A1" s="1326" t="str">
        <f>'Attach 3(JV)'!A1</f>
        <v>Specification No. :CC-CS/762-NR1/MISC-4001/3/G3</v>
      </c>
      <c r="B1" s="1326"/>
      <c r="C1" s="1326"/>
      <c r="D1" s="1326"/>
      <c r="E1" s="701"/>
      <c r="F1" s="702"/>
      <c r="G1" s="676" t="str">
        <f>"Attachment-4 " &amp; 'Attach 3(JV)'!AV1</f>
        <v xml:space="preserve">Attachment-4 </v>
      </c>
      <c r="H1" s="149"/>
      <c r="I1" s="149"/>
    </row>
    <row r="3" spans="1:9" ht="59.25" customHeight="1">
      <c r="A3" s="976" t="str">
        <f>'Attach 3(JV)'!A3</f>
        <v>Supply &amp; Retro-fitment of 145KV DC Breakers at Rihand &amp; Dadri HVDC Terminals under Add-cap for Rihand Dadri refurbishment.</v>
      </c>
      <c r="B3" s="977"/>
      <c r="C3" s="977"/>
      <c r="D3" s="977"/>
      <c r="E3" s="977"/>
      <c r="F3" s="977"/>
      <c r="G3" s="977"/>
    </row>
    <row r="4" spans="1:9" ht="20.100000000000001" customHeight="1">
      <c r="A4" s="29"/>
      <c r="H4" s="158"/>
    </row>
    <row r="5" spans="1:9" ht="20.100000000000001" customHeight="1">
      <c r="A5" s="1007" t="s">
        <v>356</v>
      </c>
      <c r="B5" s="1007"/>
      <c r="C5" s="1007"/>
      <c r="D5" s="1007"/>
      <c r="E5" s="1007"/>
      <c r="F5" s="1007"/>
      <c r="G5" s="1007"/>
      <c r="H5" s="159"/>
    </row>
    <row r="6" spans="1:9" ht="20.100000000000001" customHeight="1">
      <c r="A6" s="33"/>
      <c r="H6" s="159"/>
    </row>
    <row r="7" spans="1:9" ht="20.100000000000001" customHeight="1">
      <c r="A7" s="34" t="str">
        <f>'Attach 3(JV)'!A7</f>
        <v>Bidder’s Name and Address  :</v>
      </c>
      <c r="F7" s="16" t="str">
        <f>'Attach 3(JV)'!E7</f>
        <v>To:</v>
      </c>
      <c r="H7" s="159"/>
    </row>
    <row r="8" spans="1:9" ht="36" customHeight="1">
      <c r="A8" s="1013" t="str">
        <f>'Attach 3(JV)'!A8</f>
        <v/>
      </c>
      <c r="B8" s="1013"/>
      <c r="C8" s="1013"/>
      <c r="D8" s="1013"/>
      <c r="F8" s="137" t="str">
        <f>'Attach 3(JV)'!E8</f>
        <v>Contract Services</v>
      </c>
      <c r="H8" s="159"/>
    </row>
    <row r="9" spans="1:9" ht="20.100000000000001" customHeight="1">
      <c r="A9" s="14" t="s">
        <v>349</v>
      </c>
      <c r="B9" s="1328">
        <f>'Attach 3(JV)'!B9</f>
        <v>0</v>
      </c>
      <c r="C9" s="1328"/>
      <c r="D9" s="1328"/>
      <c r="F9" s="137" t="str">
        <f>'Attach 3(JV)'!E9</f>
        <v>Power Grid Corporation of India Ltd.,</v>
      </c>
      <c r="H9" s="159"/>
    </row>
    <row r="10" spans="1:9" ht="20.100000000000001" customHeight="1">
      <c r="A10" s="14" t="s">
        <v>351</v>
      </c>
      <c r="B10" s="1328">
        <f>'Attach 3(JV)'!B10</f>
        <v>0</v>
      </c>
      <c r="C10" s="1328"/>
      <c r="D10" s="1328"/>
      <c r="F10" s="137" t="str">
        <f>'Attach 3(JV)'!E10</f>
        <v>"Saudamini", Plot No. 2, Sector 29</v>
      </c>
      <c r="H10" s="159"/>
    </row>
    <row r="11" spans="1:9" ht="20.100000000000001" customHeight="1">
      <c r="B11" s="1328">
        <f>'Attach 3(JV)'!B11</f>
        <v>0</v>
      </c>
      <c r="C11" s="1328"/>
      <c r="D11" s="1328"/>
      <c r="F11" s="137" t="str">
        <f>'Attach 3(JV)'!E11</f>
        <v>Gurgaon (Haryana) - 122001</v>
      </c>
    </row>
    <row r="12" spans="1:9" ht="20.100000000000001" customHeight="1">
      <c r="A12" s="33"/>
      <c r="B12" s="1328">
        <f>'Attach 3(JV)'!B12</f>
        <v>0</v>
      </c>
      <c r="C12" s="1328"/>
      <c r="D12" s="1328"/>
      <c r="E12" s="16"/>
    </row>
    <row r="13" spans="1:9" ht="20.100000000000001" customHeight="1">
      <c r="A13" s="33"/>
      <c r="B13" s="128"/>
      <c r="C13" s="128"/>
      <c r="D13" s="128"/>
      <c r="E13" s="26"/>
      <c r="F13" s="156"/>
      <c r="G13" s="156"/>
    </row>
    <row r="14" spans="1:9" ht="20.100000000000001" customHeight="1">
      <c r="A14" s="33"/>
      <c r="B14" s="128"/>
      <c r="C14" s="128"/>
      <c r="D14" s="128"/>
    </row>
    <row r="15" spans="1:9" ht="20.100000000000001" customHeight="1">
      <c r="A15" s="30" t="s">
        <v>344</v>
      </c>
    </row>
    <row r="16" spans="1:9" ht="20.100000000000001" customHeight="1">
      <c r="A16" s="33"/>
    </row>
    <row r="17" spans="1:9" ht="50.1" customHeight="1">
      <c r="A17" s="1329" t="str">
        <f>"We hereby certify that equipment and materials to be supplied are produced in " &amp;H26 &amp; " eligible source " &amp; F26</f>
        <v>We hereby certify that equipment and materials to be supplied are produced in [Name of Countries],  eligible source country.</v>
      </c>
      <c r="B17" s="1329"/>
      <c r="C17" s="1329"/>
      <c r="D17" s="1329"/>
      <c r="E17" s="1329"/>
      <c r="F17" s="157" t="s">
        <v>182</v>
      </c>
      <c r="G17" s="157" t="s">
        <v>183</v>
      </c>
    </row>
    <row r="18" spans="1:9" ht="45" customHeight="1">
      <c r="A18" s="1327" t="str">
        <f>"We hereby certify that our company is incorporated and registered in " &amp;I26 &amp; " eligible source " &amp;G26</f>
        <v>We hereby certify that our company is incorporated and registered in [Name of Countries],  eligible source country.</v>
      </c>
      <c r="B18" s="1327"/>
      <c r="C18" s="1327"/>
      <c r="D18" s="1327"/>
      <c r="E18" s="1327"/>
      <c r="F18" s="163" t="s">
        <v>156</v>
      </c>
      <c r="G18" s="163" t="s">
        <v>156</v>
      </c>
      <c r="H18" s="145" t="str">
        <f t="shared" ref="H18:I25" si="0">IF(F18 = "", "", F18&amp; ", ")</f>
        <v xml:space="preserve">[Name of Countries], </v>
      </c>
      <c r="I18" s="145" t="str">
        <f t="shared" si="0"/>
        <v xml:space="preserve">[Name of Countries], </v>
      </c>
    </row>
    <row r="19" spans="1:9" ht="33" customHeight="1">
      <c r="A19" s="161"/>
      <c r="B19" s="161"/>
      <c r="C19" s="161"/>
      <c r="D19" s="161"/>
      <c r="E19" s="161"/>
      <c r="F19" s="163"/>
      <c r="G19" s="163"/>
      <c r="H19" s="145" t="str">
        <f t="shared" si="0"/>
        <v/>
      </c>
      <c r="I19" s="145" t="str">
        <f t="shared" si="0"/>
        <v/>
      </c>
    </row>
    <row r="20" spans="1:9" ht="33" customHeight="1">
      <c r="A20" s="161"/>
      <c r="B20" s="161"/>
      <c r="C20" s="161"/>
      <c r="D20" s="38"/>
      <c r="E20" s="161"/>
      <c r="F20" s="163"/>
      <c r="G20" s="163"/>
      <c r="H20" s="145" t="str">
        <f t="shared" si="0"/>
        <v/>
      </c>
      <c r="I20" s="145" t="str">
        <f t="shared" si="0"/>
        <v/>
      </c>
    </row>
    <row r="21" spans="1:9" ht="33" customHeight="1">
      <c r="A21" s="37" t="s">
        <v>7</v>
      </c>
      <c r="B21" s="66" t="str">
        <f>'Attach 3(JV)'!B24</f>
        <v>--</v>
      </c>
      <c r="D21" s="38" t="s">
        <v>5</v>
      </c>
      <c r="E21" s="273" t="str">
        <f>'Attach 3(JV)'!E24</f>
        <v/>
      </c>
      <c r="F21" s="163"/>
      <c r="G21" s="163"/>
      <c r="H21" s="145" t="str">
        <f t="shared" si="0"/>
        <v/>
      </c>
      <c r="I21" s="145" t="str">
        <f t="shared" si="0"/>
        <v/>
      </c>
    </row>
    <row r="22" spans="1:9" ht="33" customHeight="1">
      <c r="A22" s="37" t="s">
        <v>8</v>
      </c>
      <c r="B22" s="273" t="str">
        <f>'Attach 3(JV)'!B25</f>
        <v/>
      </c>
      <c r="D22" s="38" t="s">
        <v>6</v>
      </c>
      <c r="E22" s="273" t="str">
        <f>'Attach 3(JV)'!E25</f>
        <v/>
      </c>
      <c r="F22" s="163"/>
      <c r="G22" s="163"/>
      <c r="H22" s="145" t="str">
        <f t="shared" si="0"/>
        <v/>
      </c>
      <c r="I22" s="145" t="str">
        <f t="shared" si="0"/>
        <v/>
      </c>
    </row>
    <row r="23" spans="1:9" ht="33" customHeight="1">
      <c r="D23" s="38"/>
      <c r="F23" s="163"/>
      <c r="G23" s="163"/>
      <c r="H23" s="145" t="str">
        <f t="shared" si="0"/>
        <v/>
      </c>
      <c r="I23" s="145" t="str">
        <f t="shared" si="0"/>
        <v/>
      </c>
    </row>
    <row r="24" spans="1:9" ht="33" customHeight="1">
      <c r="D24" s="38"/>
      <c r="F24" s="163"/>
      <c r="G24" s="163"/>
      <c r="H24" s="145" t="str">
        <f t="shared" si="0"/>
        <v/>
      </c>
      <c r="I24" s="145" t="str">
        <f t="shared" si="0"/>
        <v/>
      </c>
    </row>
    <row r="25" spans="1:9" ht="33" customHeight="1">
      <c r="A25" s="26"/>
      <c r="B25" s="26"/>
      <c r="C25" s="26"/>
      <c r="D25" s="26"/>
      <c r="E25" s="26"/>
      <c r="F25" s="163"/>
      <c r="G25" s="163"/>
      <c r="H25" s="145" t="str">
        <f t="shared" si="0"/>
        <v/>
      </c>
      <c r="I25" s="145" t="str">
        <f t="shared" si="0"/>
        <v/>
      </c>
    </row>
    <row r="26" spans="1:9" ht="33" customHeight="1">
      <c r="A26" s="26"/>
      <c r="B26" s="26"/>
      <c r="C26" s="26"/>
      <c r="D26" s="26"/>
      <c r="E26" s="26"/>
      <c r="F26" s="160" t="str">
        <f>IF((8-COUNTBLANK(F18:F25)) &lt;2, "country.", "countries.")</f>
        <v>country.</v>
      </c>
      <c r="G26" s="160" t="str">
        <f>IF((8-COUNTBLANK(G18:G25)) &lt;2, "country.", "countries.")</f>
        <v>country.</v>
      </c>
      <c r="H26" s="145" t="str">
        <f>IF(COUNTBLANK(F18:F25) =8, "[Enter the name of country where from equipments &amp; material shall be supplied]",CONCATENATE(H18,H19,H20,H21,H22,H23,H24,H25))</f>
        <v xml:space="preserve">[Name of Countries], </v>
      </c>
      <c r="I26" s="145"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EE0B" sheet="1" objects="1" scenarios="1" formatColumns="0" formatRows="0" selectLockedCells="1"/>
  <customSheetViews>
    <customSheetView guid="{13BDB192-CA72-44EB-8EA4-AA3D0100721E}"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649B881F-502A-4AD3-817B-137C868CD375}" showPageBreaks="1" showGridLines="0" zeroValues="0" printArea="1" hiddenColumns="1" view="pageBreakPreview" topLeftCell="A13">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7"/>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28"/>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29"/>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0"/>
      <headerFooter alignWithMargins="0">
        <oddFooter>&amp;R&amp;"Book Antiqua,Bold"&amp;8 Page &amp;P of &amp;N</oddFooter>
      </headerFooter>
    </customSheetView>
    <customSheetView guid="{ABB52F08-E10F-4710-9790-B0E104CBBB0E}" showPageBreaks="1" showGridLines="0" zeroValues="0" printArea="1" hiddenColumns="1" view="pageBreakPreview">
      <selection activeCell="F18" sqref="F18"/>
      <pageMargins left="0.75" right="0.63" top="0.57999999999999996" bottom="0.6" header="0.34" footer="0.35"/>
      <pageSetup scale="67" orientation="portrait" r:id="rId31"/>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zoomScale="115" zoomScaleSheetLayoutView="115" workbookViewId="0">
      <selection activeCell="C16" sqref="C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22"/>
    <col min="9" max="38" width="9.140625" style="223"/>
    <col min="39" max="16384" width="9.140625" style="26"/>
  </cols>
  <sheetData>
    <row r="1" spans="1:38" s="688" customFormat="1" ht="20.25" customHeight="1">
      <c r="A1" s="1332" t="str">
        <f>'Attach 3(JV)'!A1</f>
        <v>Specification No. :CC-CS/762-NR1/MISC-4001/3/G3</v>
      </c>
      <c r="B1" s="1332"/>
      <c r="C1" s="1332"/>
      <c r="D1" s="703"/>
      <c r="E1" s="704" t="str">
        <f>"Attachment-4(A) "&amp; 'Attach 3(JV)'!AT1</f>
        <v xml:space="preserve">Attachment-4(A) </v>
      </c>
      <c r="F1" s="705"/>
      <c r="G1" s="705"/>
      <c r="H1" s="705"/>
      <c r="I1" s="706"/>
      <c r="J1" s="706"/>
      <c r="K1" s="706"/>
      <c r="L1" s="706"/>
      <c r="M1" s="706"/>
      <c r="N1" s="706"/>
      <c r="O1" s="706"/>
      <c r="P1" s="706"/>
      <c r="Q1" s="706"/>
      <c r="R1" s="706"/>
      <c r="S1" s="706"/>
      <c r="T1" s="706"/>
      <c r="U1" s="706"/>
      <c r="V1" s="706"/>
      <c r="W1" s="706"/>
      <c r="X1" s="706"/>
      <c r="Y1" s="706"/>
      <c r="Z1" s="706"/>
      <c r="AA1" s="706"/>
      <c r="AB1" s="706"/>
      <c r="AC1" s="706"/>
      <c r="AD1" s="706"/>
      <c r="AE1" s="706"/>
      <c r="AF1" s="706"/>
      <c r="AG1" s="706"/>
      <c r="AH1" s="706"/>
      <c r="AI1" s="706"/>
      <c r="AJ1" s="706"/>
      <c r="AK1" s="706"/>
      <c r="AL1" s="706"/>
    </row>
    <row r="2" spans="1:38" ht="11.1" customHeight="1"/>
    <row r="3" spans="1:38" ht="89.25" customHeight="1">
      <c r="A3" s="976" t="str">
        <f>'Attach 3(JV)'!A3</f>
        <v>Supply &amp; Retro-fitment of 145KV DC Breakers at Rihand &amp; Dadri HVDC Terminals under Add-cap for Rihand Dadri refurbishment.</v>
      </c>
      <c r="B3" s="977"/>
      <c r="C3" s="977"/>
      <c r="D3" s="977"/>
      <c r="E3" s="977"/>
      <c r="F3" s="224"/>
      <c r="G3" s="225"/>
      <c r="H3" s="224"/>
    </row>
    <row r="4" spans="1:38" ht="11.1" customHeight="1">
      <c r="A4" s="29"/>
      <c r="H4" s="226"/>
      <c r="I4" s="227"/>
    </row>
    <row r="5" spans="1:38" ht="20.100000000000001" customHeight="1">
      <c r="A5" s="1007" t="s">
        <v>357</v>
      </c>
      <c r="B5" s="1007"/>
      <c r="C5" s="1007"/>
      <c r="D5" s="1007"/>
      <c r="E5" s="1007"/>
      <c r="F5" s="224"/>
      <c r="H5" s="226"/>
      <c r="I5" s="228"/>
    </row>
    <row r="6" spans="1:38" ht="11.1" customHeight="1">
      <c r="A6" s="33"/>
      <c r="H6" s="226"/>
      <c r="I6" s="228"/>
    </row>
    <row r="7" spans="1:38" ht="20.100000000000001" customHeight="1">
      <c r="A7" s="34" t="str">
        <f>'Attach 3(JV)'!A7</f>
        <v>Bidder’s Name and Address  :</v>
      </c>
      <c r="D7" s="16" t="str">
        <f>'Attach 3(JV)'!E7</f>
        <v>To:</v>
      </c>
      <c r="H7" s="226"/>
      <c r="I7" s="228"/>
    </row>
    <row r="8" spans="1:38" s="162" customFormat="1" ht="36" customHeight="1">
      <c r="A8" s="1013" t="str">
        <f>'Attach 3(JV)'!A8</f>
        <v/>
      </c>
      <c r="B8" s="1013"/>
      <c r="C8" s="1013"/>
      <c r="D8" s="12" t="str">
        <f>'Attach 3(JV)'!E8</f>
        <v>Contract Services</v>
      </c>
      <c r="E8" s="33"/>
      <c r="F8" s="229"/>
      <c r="G8" s="229"/>
      <c r="H8" s="230"/>
      <c r="I8" s="231"/>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row>
    <row r="9" spans="1:38" ht="20.100000000000001" customHeight="1">
      <c r="A9" s="14" t="s">
        <v>349</v>
      </c>
      <c r="B9" s="1328">
        <f>'Attach 3(JV)'!B9</f>
        <v>0</v>
      </c>
      <c r="C9" s="1328"/>
      <c r="D9" s="12" t="str">
        <f>'Attach 3(JV)'!E9</f>
        <v>Power Grid Corporation of India Ltd.,</v>
      </c>
      <c r="H9" s="226"/>
      <c r="I9" s="228"/>
    </row>
    <row r="10" spans="1:38" ht="20.100000000000001" customHeight="1">
      <c r="A10" s="14" t="s">
        <v>351</v>
      </c>
      <c r="B10" s="1328">
        <f>'Attach 3(JV)'!B10</f>
        <v>0</v>
      </c>
      <c r="C10" s="1328"/>
      <c r="D10" s="12" t="str">
        <f>'Attach 3(JV)'!E10</f>
        <v>"Saudamini", Plot No. 2, Sector 29</v>
      </c>
      <c r="H10" s="226"/>
      <c r="I10" s="228"/>
    </row>
    <row r="11" spans="1:38" ht="20.100000000000001" customHeight="1">
      <c r="B11" s="1328">
        <f>'Attach 3(JV)'!B11</f>
        <v>0</v>
      </c>
      <c r="C11" s="1328"/>
      <c r="D11" s="12" t="str">
        <f>'Attach 3(JV)'!E11</f>
        <v>Gurgaon (Haryana) - 122001</v>
      </c>
    </row>
    <row r="12" spans="1:38" ht="15" customHeight="1">
      <c r="A12" s="33"/>
      <c r="B12" s="1328">
        <f>'Attach 3(JV)'!B12</f>
        <v>0</v>
      </c>
      <c r="C12" s="1328"/>
      <c r="D12" s="12"/>
    </row>
    <row r="13" spans="1:38" ht="20.100000000000001" customHeight="1">
      <c r="A13" s="30" t="s">
        <v>344</v>
      </c>
      <c r="D13" s="43"/>
    </row>
    <row r="14" spans="1:38" ht="79.5" customHeight="1">
      <c r="A14" s="1331" t="s">
        <v>358</v>
      </c>
      <c r="B14" s="1331"/>
      <c r="C14" s="1331"/>
      <c r="D14" s="1331"/>
      <c r="E14" s="1331"/>
    </row>
    <row r="15" spans="1:38" ht="20.100000000000001" customHeight="1">
      <c r="A15" s="139" t="s">
        <v>364</v>
      </c>
      <c r="B15" s="139" t="s">
        <v>365</v>
      </c>
      <c r="C15" s="139" t="s">
        <v>366</v>
      </c>
      <c r="D15" s="139" t="s">
        <v>345</v>
      </c>
      <c r="E15" s="139" t="s">
        <v>346</v>
      </c>
    </row>
    <row r="16" spans="1:38" ht="20.100000000000001" customHeight="1">
      <c r="A16" s="140">
        <v>1</v>
      </c>
      <c r="B16" s="275"/>
      <c r="C16" s="275"/>
      <c r="D16" s="275"/>
      <c r="E16" s="275"/>
    </row>
    <row r="17" spans="1:38" ht="20.100000000000001" customHeight="1">
      <c r="A17" s="141">
        <v>2</v>
      </c>
      <c r="B17" s="276"/>
      <c r="C17" s="276"/>
      <c r="D17" s="276"/>
      <c r="E17" s="276"/>
    </row>
    <row r="18" spans="1:38" ht="20.100000000000001" customHeight="1">
      <c r="A18" s="141">
        <v>3</v>
      </c>
      <c r="B18" s="276"/>
      <c r="C18" s="276"/>
      <c r="D18" s="276"/>
      <c r="E18" s="276"/>
    </row>
    <row r="19" spans="1:38" ht="20.100000000000001" customHeight="1">
      <c r="A19" s="141">
        <v>4</v>
      </c>
      <c r="B19" s="276"/>
      <c r="C19" s="276"/>
      <c r="D19" s="276"/>
      <c r="E19" s="276"/>
    </row>
    <row r="20" spans="1:38" ht="19.5" customHeight="1">
      <c r="A20" s="142">
        <v>5</v>
      </c>
      <c r="B20" s="277"/>
      <c r="C20" s="277"/>
      <c r="D20" s="277"/>
      <c r="E20" s="277"/>
    </row>
    <row r="21" spans="1:38" ht="15" customHeight="1">
      <c r="A21" s="26"/>
      <c r="B21" s="26"/>
      <c r="C21" s="26"/>
      <c r="D21" s="26"/>
      <c r="E21" s="26"/>
    </row>
    <row r="22" spans="1:38" ht="62.25" customHeight="1">
      <c r="A22" s="1331" t="s">
        <v>359</v>
      </c>
      <c r="B22" s="1331"/>
      <c r="C22" s="1331"/>
      <c r="D22" s="1331"/>
      <c r="E22" s="1331"/>
    </row>
    <row r="23" spans="1:38" s="133" customFormat="1" ht="15.95" customHeight="1">
      <c r="A23" s="97"/>
      <c r="B23" s="97"/>
      <c r="C23" s="97"/>
      <c r="D23" s="97"/>
      <c r="E23" s="97"/>
      <c r="F23" s="307"/>
      <c r="G23" s="307"/>
      <c r="H23" s="307"/>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row>
    <row r="24" spans="1:38" ht="23.1" customHeight="1">
      <c r="C24" s="38"/>
    </row>
    <row r="25" spans="1:38" ht="23.1" customHeight="1">
      <c r="A25" s="37" t="s">
        <v>7</v>
      </c>
      <c r="B25" s="66" t="str">
        <f>'Attach 3(JV)'!B24</f>
        <v>--</v>
      </c>
      <c r="C25" s="38" t="s">
        <v>5</v>
      </c>
      <c r="D25" s="1330" t="str">
        <f>'Attach 3(JV)'!E24</f>
        <v/>
      </c>
      <c r="E25" s="1330"/>
    </row>
    <row r="26" spans="1:38" ht="23.1" customHeight="1">
      <c r="A26" s="37" t="s">
        <v>8</v>
      </c>
      <c r="B26" s="273"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E0B" sheet="1" objects="1" scenarios="1" formatColumns="0" formatRows="0" selectLockedCells="1"/>
  <customSheetViews>
    <customSheetView guid="{13BDB192-CA72-44EB-8EA4-AA3D0100721E}" scale="115" showPageBreaks="1" showGridLines="0" zeroValues="0" fitToPage="1" printArea="1" view="pageBreakPreview">
      <selection activeCell="C16" sqref="C16"/>
      <pageMargins left="0.75" right="0.63" top="0.57999999999999996" bottom="0.4" header="0.34" footer="0.2"/>
      <pageSetup orientation="portrait" r:id="rId1"/>
      <headerFooter alignWithMargins="0">
        <oddFooter>&amp;R&amp;"Book Antiqua,Bold"&amp;8 Page &amp;P of &amp;N</oddFooter>
      </headerFooter>
    </customSheetView>
    <customSheetView guid="{649B881F-502A-4AD3-817B-137C868CD375}" scale="115" showPageBreaks="1" showGridLines="0" zeroValues="0" fitToPage="1" printArea="1" view="pageBreakPreview">
      <selection activeCell="D19" sqref="D19"/>
      <pageMargins left="0.75" right="0.63" top="0.57999999999999996" bottom="0.4" header="0.34" footer="0.2"/>
      <pageSetup orientation="portrait" r:id="rId2"/>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4"/>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1"/>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0"/>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5"/>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2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29"/>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0"/>
      <headerFooter alignWithMargins="0">
        <oddFooter>&amp;R&amp;"Book Antiqua,Bold"&amp;8 Page &amp;P of &amp;N</oddFooter>
      </headerFooter>
    </customSheetView>
    <customSheetView guid="{ABB52F08-E10F-4710-9790-B0E104CBBB0E}" scale="115" showPageBreaks="1" showGridLines="0" zeroValues="0" fitToPage="1" printArea="1" view="pageBreakPreview">
      <selection activeCell="C16" sqref="C16"/>
      <pageMargins left="0.75" right="0.63" top="0.57999999999999996" bottom="0.4" header="0.34" footer="0.2"/>
      <pageSetup orientation="portrait" r:id="rId31"/>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2"/>
  <headerFooter alignWithMargins="0">
    <oddFooter>&amp;R&amp;"Book Antiqua,Bold"&amp;8 Page &amp;P of &amp;N</oddFooter>
  </headerFooter>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SheetLayoutView="100"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688" customFormat="1" ht="19.5" customHeight="1">
      <c r="A1" s="1332" t="str">
        <f>'Attach 3(JV)'!A1</f>
        <v>Specification No. :CC-CS/762-NR1/MISC-4001/3/G3</v>
      </c>
      <c r="B1" s="1332"/>
      <c r="C1" s="1332"/>
      <c r="D1" s="1332"/>
      <c r="E1" s="704" t="str">
        <f>"Attachment-4(B) "&amp; 'Attach 3(JV)'!AT1</f>
        <v xml:space="preserve">Attachment-4(B) </v>
      </c>
      <c r="F1" s="687"/>
      <c r="G1" s="687"/>
      <c r="H1" s="687"/>
    </row>
    <row r="3" spans="1:9" ht="63.75" customHeight="1">
      <c r="A3" s="976" t="str">
        <f>'Attach 3(JV)'!A3</f>
        <v>Supply &amp; Retro-fitment of 145KV DC Breakers at Rihand &amp; Dadri HVDC Terminals under Add-cap for Rihand Dadri refurbishment.</v>
      </c>
      <c r="B3" s="977"/>
      <c r="C3" s="977"/>
      <c r="D3" s="977"/>
      <c r="E3" s="977"/>
      <c r="F3" s="27"/>
      <c r="G3" s="28"/>
      <c r="H3" s="27"/>
    </row>
    <row r="4" spans="1:9" ht="20.100000000000001" customHeight="1">
      <c r="A4" s="29"/>
      <c r="H4" s="31"/>
      <c r="I4" s="11"/>
    </row>
    <row r="5" spans="1:9" ht="20.100000000000001" customHeight="1">
      <c r="A5" s="1007" t="s">
        <v>357</v>
      </c>
      <c r="B5" s="1007"/>
      <c r="C5" s="1007"/>
      <c r="D5" s="1007"/>
      <c r="E5" s="100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13" t="str">
        <f>'Attach 3(JV)'!A8</f>
        <v/>
      </c>
      <c r="B8" s="1013"/>
      <c r="C8" s="1013"/>
      <c r="D8" s="1013"/>
      <c r="E8" s="12" t="str">
        <f>'Attach 3(JV)'!E8</f>
        <v>Contract Services</v>
      </c>
      <c r="H8" s="31"/>
      <c r="I8" s="13"/>
    </row>
    <row r="9" spans="1:9" ht="20.100000000000001" customHeight="1">
      <c r="A9" s="14" t="s">
        <v>349</v>
      </c>
      <c r="B9" s="1328">
        <f>'Attach 3(JV)'!B9</f>
        <v>0</v>
      </c>
      <c r="C9" s="1328"/>
      <c r="D9" s="1328"/>
      <c r="E9" s="12" t="str">
        <f>'Attach 3(JV)'!E9</f>
        <v>Power Grid Corporation of India Ltd.,</v>
      </c>
      <c r="H9" s="31"/>
      <c r="I9" s="13"/>
    </row>
    <row r="10" spans="1:9" ht="20.100000000000001" customHeight="1">
      <c r="A10" s="14" t="s">
        <v>351</v>
      </c>
      <c r="B10" s="1328">
        <f>'Attach 3(JV)'!B10</f>
        <v>0</v>
      </c>
      <c r="C10" s="1328"/>
      <c r="D10" s="1328"/>
      <c r="E10" s="12" t="str">
        <f>'Attach 3(JV)'!E10</f>
        <v>"Saudamini", Plot No. 2, Sector 29</v>
      </c>
      <c r="H10" s="31"/>
      <c r="I10" s="13"/>
    </row>
    <row r="11" spans="1:9" ht="20.100000000000001" customHeight="1">
      <c r="B11" s="1328">
        <f>'Attach 3(JV)'!B11</f>
        <v>0</v>
      </c>
      <c r="C11" s="1328"/>
      <c r="D11" s="1328"/>
      <c r="E11" s="12" t="str">
        <f>'Attach 3(JV)'!E11</f>
        <v>Gurgaon (Haryana) - 122001</v>
      </c>
    </row>
    <row r="12" spans="1:9" ht="20.100000000000001" customHeight="1">
      <c r="A12" s="33"/>
      <c r="B12" s="1328">
        <f>'Attach 3(JV)'!B12</f>
        <v>0</v>
      </c>
      <c r="C12" s="1328"/>
      <c r="D12" s="1328"/>
      <c r="E12" s="12"/>
    </row>
    <row r="13" spans="1:9" ht="20.100000000000001" customHeight="1">
      <c r="A13" s="30" t="s">
        <v>344</v>
      </c>
    </row>
    <row r="14" spans="1:9" ht="20.100000000000001" customHeight="1">
      <c r="A14" s="33"/>
    </row>
    <row r="15" spans="1:9" ht="87.75" customHeight="1">
      <c r="A15" s="1334" t="s">
        <v>367</v>
      </c>
      <c r="B15" s="1334"/>
      <c r="C15" s="1334"/>
      <c r="D15" s="1334"/>
      <c r="E15" s="1334"/>
    </row>
    <row r="16" spans="1:9" ht="30" customHeight="1">
      <c r="A16" s="95" t="s">
        <v>360</v>
      </c>
      <c r="B16" s="1333"/>
      <c r="C16" s="1333"/>
      <c r="D16" s="1333"/>
      <c r="E16" s="1333"/>
    </row>
    <row r="17" spans="1:5" ht="30" customHeight="1">
      <c r="A17" s="95" t="s">
        <v>361</v>
      </c>
      <c r="B17" s="1333"/>
      <c r="C17" s="1333"/>
      <c r="D17" s="1333"/>
      <c r="E17" s="1333"/>
    </row>
    <row r="18" spans="1:5" ht="30" customHeight="1">
      <c r="A18" s="95" t="s">
        <v>362</v>
      </c>
      <c r="B18" s="1333"/>
      <c r="C18" s="1333"/>
      <c r="D18" s="1333"/>
      <c r="E18" s="1333"/>
    </row>
    <row r="19" spans="1:5" ht="30" customHeight="1">
      <c r="A19" s="44" t="s">
        <v>363</v>
      </c>
      <c r="B19" s="1333"/>
      <c r="C19" s="1333"/>
      <c r="D19" s="1333"/>
      <c r="E19" s="1333"/>
    </row>
    <row r="20" spans="1:5" ht="30" customHeight="1">
      <c r="A20" s="44" t="s">
        <v>73</v>
      </c>
      <c r="B20" s="1333"/>
      <c r="C20" s="1333"/>
      <c r="D20" s="1333"/>
      <c r="E20" s="1333"/>
    </row>
    <row r="21" spans="1:5" ht="30" customHeight="1">
      <c r="A21" s="44" t="s">
        <v>76</v>
      </c>
      <c r="B21" s="1333"/>
      <c r="C21" s="1333"/>
      <c r="D21" s="1333"/>
      <c r="E21" s="1333"/>
    </row>
    <row r="22" spans="1:5" ht="16.5" customHeight="1">
      <c r="A22" s="129"/>
      <c r="B22" s="130"/>
      <c r="C22" s="130"/>
      <c r="D22" s="130"/>
      <c r="E22" s="130"/>
    </row>
    <row r="23" spans="1:5" ht="27.95" customHeight="1">
      <c r="D23" s="38"/>
    </row>
    <row r="24" spans="1:5" ht="27.95" customHeight="1">
      <c r="A24" s="37" t="s">
        <v>7</v>
      </c>
      <c r="B24" s="66" t="str">
        <f>'Attach 3(JV)'!B24</f>
        <v>--</v>
      </c>
      <c r="D24" s="38" t="s">
        <v>5</v>
      </c>
      <c r="E24" s="273" t="str">
        <f>'Attach 3(JV)'!E24</f>
        <v/>
      </c>
    </row>
    <row r="25" spans="1:5" ht="27.95" customHeight="1">
      <c r="A25" s="37" t="s">
        <v>8</v>
      </c>
      <c r="B25" s="273" t="str">
        <f>'Attach 3(JV)'!B25</f>
        <v/>
      </c>
      <c r="D25" s="38" t="s">
        <v>6</v>
      </c>
      <c r="E25" s="273"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E0B" sheet="1" objects="1" scenarios="1" formatColumns="0" formatRows="0" selectLockedCells="1"/>
  <customSheetViews>
    <customSheetView guid="{13BDB192-CA72-44EB-8EA4-AA3D0100721E}" showPageBreaks="1" showGridLines="0" fitToPage="1" printArea="1" view="pageBreakPreview">
      <selection activeCell="B16" sqref="B16:E16"/>
      <pageMargins left="0.75" right="0.63" top="0.57999999999999996" bottom="0.6" header="0.34" footer="0.35"/>
      <pageSetup scale="91" orientation="portrait" r:id="rId1"/>
      <headerFooter alignWithMargins="0">
        <oddFooter>&amp;R&amp;"Book Antiqua,Bold"&amp;8 Page &amp;P of &amp;N</oddFooter>
      </headerFooter>
    </customSheetView>
    <customSheetView guid="{649B881F-502A-4AD3-817B-137C868CD375}" showPageBreaks="1" showGridLines="0" fitToPage="1" printArea="1" view="pageBreakPreview" topLeftCell="A10">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4"/>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5"/>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ABB52F08-E10F-4710-9790-B0E104CBBB0E}"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1" orientation="portrait" r:id="rId32"/>
  <headerFooter alignWithMargins="0">
    <oddFooter>&amp;R&amp;"Book Antiqua,Bold"&amp;8 Page &amp;P of &amp;N</oddFooter>
  </headerFooter>
  <drawing r:id="rId3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110" zoomScaleSheetLayoutView="110" workbookViewId="0">
      <selection activeCell="D28" sqref="D28:E30"/>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688" customFormat="1" ht="14.25">
      <c r="A1" s="1332" t="str">
        <f>'Attach 3(JV)'!A1</f>
        <v>Specification No. :CC-CS/762-NR1/MISC-4001/3/G3</v>
      </c>
      <c r="B1" s="1332"/>
      <c r="C1" s="1332"/>
      <c r="D1" s="1335" t="str">
        <f>"Attachment-5 " &amp; 'Attach 3(JV)'!AT1</f>
        <v xml:space="preserve">Attachment-5 </v>
      </c>
      <c r="E1" s="1335"/>
      <c r="F1" s="687"/>
      <c r="G1" s="687"/>
      <c r="H1" s="687"/>
    </row>
    <row r="2" spans="1:9" ht="8.1" customHeight="1"/>
    <row r="3" spans="1:9" ht="79.5" customHeight="1">
      <c r="A3" s="976" t="str">
        <f>'Attach 3(JV)'!A3</f>
        <v>Supply &amp; Retro-fitment of 145KV DC Breakers at Rihand &amp; Dadri HVDC Terminals under Add-cap for Rihand Dadri refurbishment.</v>
      </c>
      <c r="B3" s="977"/>
      <c r="C3" s="977"/>
      <c r="D3" s="977"/>
      <c r="E3" s="977"/>
      <c r="F3" s="27"/>
      <c r="G3" s="28"/>
      <c r="H3" s="27"/>
    </row>
    <row r="4" spans="1:9" ht="42" hidden="1" customHeight="1">
      <c r="A4" s="29"/>
      <c r="H4" s="31"/>
      <c r="I4" s="11"/>
    </row>
    <row r="5" spans="1:9" ht="20.100000000000001" customHeight="1">
      <c r="A5" s="1007" t="s">
        <v>368</v>
      </c>
      <c r="B5" s="1007"/>
      <c r="C5" s="1007"/>
      <c r="D5" s="1007"/>
      <c r="E5" s="1007"/>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1013" t="str">
        <f>'Attach 3(JV)'!A8</f>
        <v/>
      </c>
      <c r="B8" s="1013"/>
      <c r="C8" s="1013"/>
      <c r="D8" s="12" t="str">
        <f>'Attach 3(JV)'!E8</f>
        <v>Contract Services</v>
      </c>
      <c r="H8" s="31"/>
      <c r="I8" s="13"/>
    </row>
    <row r="9" spans="1:9" ht="20.100000000000001" customHeight="1">
      <c r="A9" s="14" t="s">
        <v>349</v>
      </c>
      <c r="B9" s="1328">
        <f>'Attach 3(JV)'!B9</f>
        <v>0</v>
      </c>
      <c r="C9" s="1328"/>
      <c r="D9" s="12" t="str">
        <f>'Attach 3(JV)'!E9</f>
        <v>Power Grid Corporation of India Ltd.,</v>
      </c>
      <c r="H9" s="31"/>
      <c r="I9" s="13"/>
    </row>
    <row r="10" spans="1:9" ht="20.100000000000001" customHeight="1">
      <c r="A10" s="14" t="s">
        <v>351</v>
      </c>
      <c r="B10" s="1328">
        <f>'Attach 3(JV)'!B10</f>
        <v>0</v>
      </c>
      <c r="C10" s="1328"/>
      <c r="D10" s="12" t="str">
        <f>'Attach 3(JV)'!E10</f>
        <v>"Saudamini", Plot No. 2, Sector 29</v>
      </c>
      <c r="H10" s="31"/>
      <c r="I10" s="13"/>
    </row>
    <row r="11" spans="1:9" ht="20.100000000000001" customHeight="1">
      <c r="B11" s="1328">
        <f>'Attach 3(JV)'!B11</f>
        <v>0</v>
      </c>
      <c r="C11" s="1328"/>
      <c r="D11" s="12" t="str">
        <f>'Attach 3(JV)'!E11</f>
        <v>Gurgaon (Haryana) - 122001</v>
      </c>
    </row>
    <row r="12" spans="1:9" ht="17.25" customHeight="1">
      <c r="A12" s="33"/>
      <c r="B12" s="1328">
        <f>'Attach 3(JV)'!B12</f>
        <v>0</v>
      </c>
      <c r="C12" s="1328"/>
      <c r="D12" s="12"/>
    </row>
    <row r="13" spans="1:9" ht="20.100000000000001" customHeight="1">
      <c r="A13" s="30" t="s">
        <v>344</v>
      </c>
      <c r="D13" s="43"/>
    </row>
    <row r="14" spans="1:9" ht="45.75" customHeight="1">
      <c r="A14" s="1242" t="s">
        <v>369</v>
      </c>
      <c r="B14" s="1242"/>
      <c r="C14" s="1242"/>
      <c r="D14" s="1242"/>
      <c r="E14" s="1242"/>
      <c r="F14" s="35"/>
      <c r="G14" s="35"/>
      <c r="H14" s="35"/>
    </row>
    <row r="15" spans="1:9" ht="32.1" customHeight="1">
      <c r="A15" s="1348" t="s">
        <v>347</v>
      </c>
      <c r="B15" s="1348" t="s">
        <v>366</v>
      </c>
      <c r="C15" s="1348" t="s">
        <v>370</v>
      </c>
      <c r="D15" s="1346" t="s">
        <v>371</v>
      </c>
      <c r="E15" s="1347"/>
      <c r="F15" s="35"/>
      <c r="G15" s="35"/>
      <c r="H15" s="35"/>
    </row>
    <row r="16" spans="1:9" ht="19.5" customHeight="1">
      <c r="A16" s="1349"/>
      <c r="B16" s="1349"/>
      <c r="C16" s="1349"/>
      <c r="D16" s="48" t="s">
        <v>372</v>
      </c>
      <c r="E16" s="48" t="s">
        <v>373</v>
      </c>
      <c r="F16" s="35"/>
      <c r="G16" s="35"/>
      <c r="H16" s="35"/>
    </row>
    <row r="17" spans="1:8" ht="21.95" customHeight="1">
      <c r="A17" s="123">
        <v>1</v>
      </c>
      <c r="B17" s="286"/>
      <c r="C17" s="286"/>
      <c r="D17" s="286"/>
      <c r="E17" s="286"/>
      <c r="F17" s="35"/>
      <c r="G17" s="35"/>
      <c r="H17" s="35"/>
    </row>
    <row r="18" spans="1:8" ht="21.95" customHeight="1">
      <c r="A18" s="124">
        <v>2</v>
      </c>
      <c r="B18" s="286"/>
      <c r="C18" s="286"/>
      <c r="D18" s="286"/>
      <c r="E18" s="286"/>
      <c r="F18" s="35"/>
      <c r="G18" s="35"/>
      <c r="H18" s="35"/>
    </row>
    <row r="19" spans="1:8" ht="21.95" customHeight="1">
      <c r="A19" s="124">
        <v>3</v>
      </c>
      <c r="B19" s="286"/>
      <c r="C19" s="286"/>
      <c r="D19" s="286"/>
      <c r="E19" s="286"/>
      <c r="F19" s="35"/>
      <c r="G19" s="35"/>
      <c r="H19" s="35"/>
    </row>
    <row r="20" spans="1:8" ht="21.95" customHeight="1">
      <c r="A20" s="124">
        <v>4</v>
      </c>
      <c r="B20" s="286"/>
      <c r="C20" s="286"/>
      <c r="D20" s="286"/>
      <c r="E20" s="286"/>
      <c r="F20" s="196"/>
      <c r="G20" s="196"/>
      <c r="H20" s="198" t="b">
        <v>0</v>
      </c>
    </row>
    <row r="21" spans="1:8" ht="21.95" customHeight="1">
      <c r="A21" s="125">
        <v>5</v>
      </c>
      <c r="B21" s="286"/>
      <c r="C21" s="286"/>
      <c r="D21" s="286"/>
      <c r="E21" s="286"/>
      <c r="F21" s="196"/>
      <c r="G21" s="196"/>
      <c r="H21" s="197"/>
    </row>
    <row r="22" spans="1:8" ht="18" customHeight="1">
      <c r="A22" s="194"/>
      <c r="B22" s="195"/>
      <c r="C22" s="195"/>
      <c r="D22" s="195"/>
      <c r="E22" s="195"/>
      <c r="F22" s="193"/>
      <c r="G22" s="193"/>
      <c r="H22" s="186"/>
    </row>
    <row r="23" spans="1:8" ht="9" customHeight="1">
      <c r="A23" s="346"/>
      <c r="B23" s="347"/>
      <c r="C23" s="347"/>
      <c r="D23" s="347"/>
      <c r="E23" s="347"/>
      <c r="F23" s="193"/>
      <c r="G23" s="193"/>
      <c r="H23" s="186"/>
    </row>
    <row r="24" spans="1:8" ht="38.25" customHeight="1">
      <c r="A24" s="1336" t="s">
        <v>510</v>
      </c>
      <c r="B24" s="1337"/>
      <c r="C24" s="1337"/>
      <c r="D24" s="1337"/>
      <c r="E24" s="1337"/>
      <c r="F24" s="193"/>
      <c r="G24" s="193"/>
      <c r="H24" s="186"/>
    </row>
    <row r="25" spans="1:8" ht="54.75" customHeight="1">
      <c r="A25" s="1350" t="s">
        <v>920</v>
      </c>
      <c r="B25" s="1350"/>
      <c r="C25" s="1350"/>
      <c r="D25" s="1350"/>
      <c r="E25" s="1350"/>
      <c r="F25" s="185"/>
      <c r="G25" s="185"/>
      <c r="H25" s="186"/>
    </row>
    <row r="26" spans="1:8" ht="32.1" customHeight="1">
      <c r="A26" s="1348" t="s">
        <v>347</v>
      </c>
      <c r="B26" s="1348" t="s">
        <v>366</v>
      </c>
      <c r="C26" s="1348" t="s">
        <v>100</v>
      </c>
      <c r="D26" s="1346" t="s">
        <v>101</v>
      </c>
      <c r="E26" s="1347"/>
      <c r="F26" s="35"/>
      <c r="G26" s="35"/>
      <c r="H26" s="35"/>
    </row>
    <row r="27" spans="1:8" ht="22.5" customHeight="1">
      <c r="A27" s="1349"/>
      <c r="B27" s="1349"/>
      <c r="C27" s="1349"/>
      <c r="D27" s="48" t="s">
        <v>102</v>
      </c>
      <c r="E27" s="48" t="s">
        <v>103</v>
      </c>
      <c r="F27" s="35"/>
      <c r="G27" s="35"/>
      <c r="H27" s="35"/>
    </row>
    <row r="28" spans="1:8" ht="21.95" customHeight="1">
      <c r="A28" s="183">
        <v>1</v>
      </c>
      <c r="B28" s="285"/>
      <c r="C28" s="285"/>
      <c r="D28" s="285"/>
      <c r="E28" s="285"/>
      <c r="F28" s="35"/>
      <c r="G28" s="35"/>
      <c r="H28" s="35"/>
    </row>
    <row r="29" spans="1:8" ht="21.95" customHeight="1">
      <c r="A29" s="183">
        <v>2</v>
      </c>
      <c r="B29" s="285"/>
      <c r="C29" s="285"/>
      <c r="D29" s="285"/>
      <c r="E29" s="285"/>
    </row>
    <row r="30" spans="1:8" ht="21.95" customHeight="1">
      <c r="A30" s="184">
        <v>3</v>
      </c>
      <c r="B30" s="285"/>
      <c r="C30" s="285"/>
      <c r="D30" s="285"/>
      <c r="E30" s="285"/>
    </row>
    <row r="31" spans="1:8" ht="3.75" customHeight="1">
      <c r="A31" s="165"/>
      <c r="B31" s="165"/>
      <c r="C31" s="165"/>
      <c r="D31" s="165"/>
      <c r="E31" s="165"/>
      <c r="F31" s="35"/>
      <c r="G31" s="35"/>
      <c r="H31" s="35"/>
    </row>
    <row r="32" spans="1:8" ht="11.25" customHeight="1">
      <c r="A32" s="97"/>
      <c r="B32" s="97"/>
      <c r="C32" s="38"/>
      <c r="D32" s="97"/>
      <c r="E32" s="97"/>
      <c r="F32" s="35"/>
      <c r="G32" s="35"/>
      <c r="H32" s="35"/>
    </row>
    <row r="33" spans="1:5" ht="15.95" customHeight="1">
      <c r="A33" s="37" t="s">
        <v>7</v>
      </c>
      <c r="B33" s="66" t="str">
        <f>'Attach 3(JV)'!B24</f>
        <v>--</v>
      </c>
      <c r="D33" s="38" t="s">
        <v>5</v>
      </c>
      <c r="E33" s="273" t="str">
        <f>'Attach 3(JV)'!E24</f>
        <v/>
      </c>
    </row>
    <row r="34" spans="1:5" ht="15.95" customHeight="1">
      <c r="A34" s="37" t="s">
        <v>8</v>
      </c>
      <c r="B34" s="273" t="str">
        <f>'Attach 3(JV)'!B25</f>
        <v/>
      </c>
      <c r="D34" s="38" t="s">
        <v>6</v>
      </c>
      <c r="E34" s="273" t="str">
        <f>'Attach 3(JV)'!E25</f>
        <v/>
      </c>
    </row>
    <row r="35" spans="1:5" ht="15.95" customHeight="1">
      <c r="A35" s="26"/>
      <c r="B35" s="26"/>
      <c r="C35" s="38"/>
      <c r="D35" s="26"/>
      <c r="E35" s="26"/>
    </row>
    <row r="36" spans="1:5" ht="20.100000000000001" customHeight="1">
      <c r="A36" s="22" t="str">
        <f>A1</f>
        <v>Specification No. :CC-CS/762-NR1/MISC-4001/3/G3</v>
      </c>
      <c r="B36" s="23"/>
      <c r="C36" s="23"/>
      <c r="D36" s="23"/>
      <c r="E36" s="42" t="str">
        <f>"Annexure I to " &amp;D1</f>
        <v xml:space="preserve">Annexure I to Attachment-5 </v>
      </c>
    </row>
    <row r="37" spans="1:5" ht="18" customHeight="1">
      <c r="A37" s="39"/>
    </row>
    <row r="38" spans="1:5" ht="18" customHeight="1">
      <c r="A38" s="1340" t="s">
        <v>368</v>
      </c>
      <c r="B38" s="1340"/>
      <c r="C38" s="1340"/>
      <c r="D38" s="1340"/>
      <c r="E38" s="1340"/>
    </row>
    <row r="39" spans="1:5" ht="18" customHeight="1">
      <c r="B39" s="97"/>
    </row>
    <row r="40" spans="1:5" ht="42" customHeight="1">
      <c r="A40" s="1341" t="s">
        <v>347</v>
      </c>
      <c r="B40" s="1343" t="s">
        <v>366</v>
      </c>
      <c r="C40" s="1343" t="s">
        <v>370</v>
      </c>
      <c r="D40" s="1346" t="s">
        <v>371</v>
      </c>
      <c r="E40" s="1347"/>
    </row>
    <row r="41" spans="1:5" ht="23.25" customHeight="1">
      <c r="A41" s="1342"/>
      <c r="B41" s="1344"/>
      <c r="C41" s="1344"/>
      <c r="D41" s="48" t="s">
        <v>372</v>
      </c>
      <c r="E41" s="48" t="s">
        <v>373</v>
      </c>
    </row>
    <row r="42" spans="1:5" ht="18" customHeight="1">
      <c r="A42" s="166"/>
      <c r="B42" s="166"/>
      <c r="C42" s="166"/>
      <c r="D42" s="166"/>
      <c r="E42" s="166"/>
    </row>
    <row r="43" spans="1:5" ht="18" customHeight="1">
      <c r="A43" s="166"/>
      <c r="B43" s="166"/>
      <c r="C43" s="166"/>
      <c r="D43" s="166"/>
      <c r="E43" s="166"/>
    </row>
    <row r="44" spans="1:5" ht="18" customHeight="1">
      <c r="A44" s="166"/>
      <c r="B44" s="166"/>
      <c r="C44" s="166"/>
      <c r="D44" s="166"/>
      <c r="E44" s="166"/>
    </row>
    <row r="45" spans="1:5" ht="18" customHeight="1">
      <c r="A45" s="166"/>
      <c r="B45" s="166"/>
      <c r="C45" s="166"/>
      <c r="D45" s="166"/>
      <c r="E45" s="166"/>
    </row>
    <row r="46" spans="1:5" ht="18" customHeight="1">
      <c r="A46" s="166"/>
      <c r="B46" s="166"/>
      <c r="C46" s="166"/>
      <c r="D46" s="166"/>
      <c r="E46" s="166"/>
    </row>
    <row r="47" spans="1:5" ht="18" customHeight="1">
      <c r="A47" s="166"/>
      <c r="B47" s="166"/>
      <c r="C47" s="166"/>
      <c r="D47" s="166"/>
      <c r="E47" s="166"/>
    </row>
    <row r="48" spans="1:5" ht="18" customHeight="1">
      <c r="A48" s="166"/>
      <c r="B48" s="166"/>
      <c r="C48" s="166"/>
      <c r="D48" s="166"/>
      <c r="E48" s="166"/>
    </row>
    <row r="49" spans="1:5" ht="18" customHeight="1">
      <c r="A49" s="166"/>
      <c r="B49" s="166"/>
      <c r="C49" s="166"/>
      <c r="D49" s="166"/>
      <c r="E49" s="166"/>
    </row>
    <row r="50" spans="1:5" ht="18" customHeight="1">
      <c r="A50" s="166"/>
      <c r="B50" s="166"/>
      <c r="C50" s="166"/>
      <c r="D50" s="166"/>
      <c r="E50" s="166"/>
    </row>
    <row r="51" spans="1:5" ht="18" customHeight="1">
      <c r="A51" s="166"/>
      <c r="B51" s="166"/>
      <c r="C51" s="166"/>
      <c r="D51" s="166"/>
      <c r="E51" s="166"/>
    </row>
    <row r="52" spans="1:5" ht="18" customHeight="1">
      <c r="A52" s="166"/>
      <c r="B52" s="166"/>
      <c r="C52" s="166"/>
      <c r="D52" s="166"/>
      <c r="E52" s="166"/>
    </row>
    <row r="53" spans="1:5" ht="18" customHeight="1">
      <c r="A53" s="166"/>
      <c r="B53" s="166"/>
      <c r="C53" s="166"/>
      <c r="D53" s="166"/>
      <c r="E53" s="166"/>
    </row>
    <row r="54" spans="1:5" ht="18" customHeight="1">
      <c r="A54" s="166"/>
      <c r="B54" s="166"/>
      <c r="C54" s="166"/>
      <c r="D54" s="166"/>
      <c r="E54" s="166"/>
    </row>
    <row r="55" spans="1:5" ht="18" customHeight="1">
      <c r="A55" s="166"/>
      <c r="B55" s="166"/>
      <c r="C55" s="166"/>
      <c r="D55" s="166"/>
      <c r="E55" s="166"/>
    </row>
    <row r="56" spans="1:5" ht="18" customHeight="1">
      <c r="A56" s="166"/>
      <c r="B56" s="166"/>
      <c r="C56" s="166"/>
      <c r="D56" s="166"/>
      <c r="E56" s="166"/>
    </row>
    <row r="57" spans="1:5" ht="18" customHeight="1">
      <c r="A57" s="166"/>
      <c r="B57" s="166"/>
      <c r="C57" s="166"/>
      <c r="D57" s="166"/>
      <c r="E57" s="166"/>
    </row>
    <row r="58" spans="1:5" ht="18" customHeight="1">
      <c r="A58" s="166"/>
      <c r="B58" s="166"/>
      <c r="C58" s="166"/>
      <c r="D58" s="166"/>
      <c r="E58" s="166"/>
    </row>
    <row r="59" spans="1:5" ht="18" customHeight="1">
      <c r="A59" s="166"/>
      <c r="B59" s="166"/>
      <c r="C59" s="166"/>
      <c r="D59" s="166"/>
      <c r="E59" s="166"/>
    </row>
    <row r="60" spans="1:5" ht="18" customHeight="1">
      <c r="A60" s="166"/>
      <c r="B60" s="166"/>
      <c r="C60" s="166"/>
      <c r="D60" s="166"/>
      <c r="E60" s="166"/>
    </row>
    <row r="61" spans="1:5" ht="18" customHeight="1">
      <c r="A61" s="166"/>
      <c r="B61" s="166"/>
      <c r="C61" s="166"/>
      <c r="D61" s="166"/>
      <c r="E61" s="166"/>
    </row>
    <row r="62" spans="1:5" ht="18" customHeight="1">
      <c r="A62" s="166"/>
      <c r="B62" s="166"/>
      <c r="C62" s="166"/>
      <c r="D62" s="166"/>
      <c r="E62" s="166"/>
    </row>
    <row r="63" spans="1:5" ht="18" customHeight="1">
      <c r="A63" s="166"/>
      <c r="B63" s="166"/>
      <c r="C63" s="166"/>
      <c r="D63" s="166"/>
      <c r="E63" s="166"/>
    </row>
    <row r="64" spans="1:5" ht="18" customHeight="1">
      <c r="A64" s="166"/>
      <c r="B64" s="166"/>
      <c r="C64" s="166"/>
      <c r="D64" s="166"/>
      <c r="E64" s="166"/>
    </row>
    <row r="65" spans="1:5" ht="18" customHeight="1">
      <c r="A65" s="166"/>
      <c r="B65" s="166"/>
      <c r="C65" s="166"/>
      <c r="D65" s="166"/>
      <c r="E65" s="166"/>
    </row>
    <row r="66" spans="1:5" ht="18" customHeight="1">
      <c r="A66" s="166"/>
      <c r="B66" s="166"/>
      <c r="C66" s="166"/>
      <c r="D66" s="166"/>
      <c r="E66" s="166"/>
    </row>
    <row r="67" spans="1:5" ht="18" customHeight="1">
      <c r="A67" s="167"/>
      <c r="B67" s="167"/>
      <c r="C67" s="167"/>
      <c r="D67" s="167"/>
      <c r="E67" s="167"/>
    </row>
    <row r="68" spans="1:5" ht="18" customHeight="1"/>
    <row r="69" spans="1:5" ht="24" customHeight="1">
      <c r="C69" s="38"/>
    </row>
    <row r="70" spans="1:5" ht="24" customHeight="1">
      <c r="A70" s="37" t="s">
        <v>7</v>
      </c>
      <c r="B70" s="66" t="str">
        <f>B33</f>
        <v>--</v>
      </c>
      <c r="C70" s="38" t="s">
        <v>5</v>
      </c>
      <c r="D70" s="273" t="str">
        <f>E33</f>
        <v/>
      </c>
    </row>
    <row r="71" spans="1:5" ht="24" customHeight="1">
      <c r="A71" s="37" t="s">
        <v>8</v>
      </c>
      <c r="B71" s="278" t="str">
        <f>B34</f>
        <v/>
      </c>
      <c r="C71" s="38" t="s">
        <v>6</v>
      </c>
      <c r="D71" s="273" t="str">
        <f>E34</f>
        <v/>
      </c>
    </row>
    <row r="72" spans="1:5" ht="24" customHeight="1">
      <c r="A72" s="37"/>
      <c r="B72" s="66"/>
      <c r="C72" s="38"/>
      <c r="D72" s="40"/>
    </row>
    <row r="73" spans="1:5" ht="20.100000000000001" customHeight="1">
      <c r="A73" s="22" t="str">
        <f>A1</f>
        <v>Specification No. :CC-CS/762-NR1/MISC-4001/3/G3</v>
      </c>
      <c r="B73" s="23"/>
      <c r="C73" s="23"/>
      <c r="D73" s="23"/>
      <c r="E73" s="42" t="str">
        <f>E36</f>
        <v xml:space="preserve">Annexure I to Attachment-5 </v>
      </c>
    </row>
    <row r="74" spans="1:5" ht="18" customHeight="1">
      <c r="A74" s="39"/>
    </row>
    <row r="75" spans="1:5" ht="18" customHeight="1">
      <c r="A75" s="1340" t="s">
        <v>368</v>
      </c>
      <c r="B75" s="1340"/>
      <c r="C75" s="1340"/>
      <c r="D75" s="1340"/>
      <c r="E75" s="1340"/>
    </row>
    <row r="76" spans="1:5" ht="18" customHeight="1">
      <c r="B76" s="97"/>
    </row>
    <row r="77" spans="1:5" ht="37.5" customHeight="1">
      <c r="A77" s="1341" t="s">
        <v>347</v>
      </c>
      <c r="B77" s="1343" t="s">
        <v>366</v>
      </c>
      <c r="C77" s="1343" t="s">
        <v>371</v>
      </c>
      <c r="D77" s="1338" t="s">
        <v>371</v>
      </c>
      <c r="E77" s="1339"/>
    </row>
    <row r="78" spans="1:5" ht="24" customHeight="1">
      <c r="A78" s="1342"/>
      <c r="B78" s="1345"/>
      <c r="C78" s="1345"/>
      <c r="D78" s="49" t="s">
        <v>372</v>
      </c>
      <c r="E78" s="49" t="s">
        <v>373</v>
      </c>
    </row>
    <row r="79" spans="1:5" ht="18" customHeight="1">
      <c r="A79" s="166"/>
      <c r="B79" s="166"/>
      <c r="C79" s="166"/>
      <c r="D79" s="166"/>
      <c r="E79" s="166"/>
    </row>
    <row r="80" spans="1:5" ht="18" customHeight="1">
      <c r="A80" s="166"/>
      <c r="B80" s="166"/>
      <c r="C80" s="166"/>
      <c r="D80" s="166"/>
      <c r="E80" s="166"/>
    </row>
    <row r="81" spans="1:5" ht="18" customHeight="1">
      <c r="A81" s="166"/>
      <c r="B81" s="166"/>
      <c r="C81" s="166"/>
      <c r="D81" s="166"/>
      <c r="E81" s="166"/>
    </row>
    <row r="82" spans="1:5" ht="18" customHeight="1">
      <c r="A82" s="166"/>
      <c r="B82" s="166"/>
      <c r="C82" s="166"/>
      <c r="D82" s="166"/>
      <c r="E82" s="166"/>
    </row>
    <row r="83" spans="1:5" ht="18" customHeight="1">
      <c r="A83" s="166"/>
      <c r="B83" s="166"/>
      <c r="C83" s="166"/>
      <c r="D83" s="166"/>
      <c r="E83" s="166"/>
    </row>
    <row r="84" spans="1:5" ht="18" customHeight="1">
      <c r="A84" s="166"/>
      <c r="B84" s="166"/>
      <c r="C84" s="166"/>
      <c r="D84" s="166"/>
      <c r="E84" s="166"/>
    </row>
    <row r="85" spans="1:5" ht="18" customHeight="1">
      <c r="A85" s="166"/>
      <c r="B85" s="166"/>
      <c r="C85" s="166"/>
      <c r="D85" s="166"/>
      <c r="E85" s="166"/>
    </row>
    <row r="86" spans="1:5" ht="18" customHeight="1">
      <c r="A86" s="166"/>
      <c r="B86" s="166"/>
      <c r="C86" s="166"/>
      <c r="D86" s="166"/>
      <c r="E86" s="166"/>
    </row>
    <row r="87" spans="1:5" ht="18" customHeight="1">
      <c r="A87" s="166"/>
      <c r="B87" s="166"/>
      <c r="C87" s="166"/>
      <c r="D87" s="166"/>
      <c r="E87" s="166"/>
    </row>
    <row r="88" spans="1:5" ht="18" customHeight="1">
      <c r="A88" s="166"/>
      <c r="B88" s="166"/>
      <c r="C88" s="166"/>
      <c r="D88" s="166"/>
      <c r="E88" s="166"/>
    </row>
    <row r="89" spans="1:5" ht="18" customHeight="1">
      <c r="A89" s="166"/>
      <c r="B89" s="166"/>
      <c r="C89" s="166"/>
      <c r="D89" s="166"/>
      <c r="E89" s="166"/>
    </row>
    <row r="90" spans="1:5" ht="18" customHeight="1">
      <c r="A90" s="166"/>
      <c r="B90" s="166"/>
      <c r="C90" s="166"/>
      <c r="D90" s="166"/>
      <c r="E90" s="166"/>
    </row>
    <row r="91" spans="1:5" ht="18" customHeight="1">
      <c r="A91" s="166"/>
      <c r="B91" s="166"/>
      <c r="C91" s="166"/>
      <c r="D91" s="166"/>
      <c r="E91" s="166"/>
    </row>
    <row r="92" spans="1:5" ht="18" customHeight="1">
      <c r="A92" s="166"/>
      <c r="B92" s="166"/>
      <c r="C92" s="166"/>
      <c r="D92" s="166"/>
      <c r="E92" s="166"/>
    </row>
    <row r="93" spans="1:5" ht="18" customHeight="1">
      <c r="A93" s="166"/>
      <c r="B93" s="166"/>
      <c r="C93" s="166"/>
      <c r="D93" s="166"/>
      <c r="E93" s="166"/>
    </row>
    <row r="94" spans="1:5" ht="18" customHeight="1">
      <c r="A94" s="166"/>
      <c r="B94" s="166"/>
      <c r="C94" s="166"/>
      <c r="D94" s="166"/>
      <c r="E94" s="166"/>
    </row>
    <row r="95" spans="1:5" ht="18" customHeight="1">
      <c r="A95" s="166"/>
      <c r="B95" s="166"/>
      <c r="C95" s="166"/>
      <c r="D95" s="166"/>
      <c r="E95" s="166"/>
    </row>
    <row r="96" spans="1:5" ht="18" customHeight="1">
      <c r="A96" s="166"/>
      <c r="B96" s="166"/>
      <c r="C96" s="166"/>
      <c r="D96" s="166"/>
      <c r="E96" s="166"/>
    </row>
    <row r="97" spans="1:5" ht="18" customHeight="1">
      <c r="A97" s="166"/>
      <c r="B97" s="166"/>
      <c r="C97" s="166"/>
      <c r="D97" s="166"/>
      <c r="E97" s="166"/>
    </row>
    <row r="98" spans="1:5" ht="18" customHeight="1">
      <c r="A98" s="166"/>
      <c r="B98" s="166"/>
      <c r="C98" s="166"/>
      <c r="D98" s="166"/>
      <c r="E98" s="166"/>
    </row>
    <row r="99" spans="1:5" ht="18" customHeight="1">
      <c r="A99" s="166"/>
      <c r="B99" s="166"/>
      <c r="C99" s="166"/>
      <c r="D99" s="166"/>
      <c r="E99" s="166"/>
    </row>
    <row r="100" spans="1:5" ht="18" customHeight="1">
      <c r="A100" s="166"/>
      <c r="B100" s="166"/>
      <c r="C100" s="166"/>
      <c r="D100" s="166"/>
      <c r="E100" s="166"/>
    </row>
    <row r="101" spans="1:5" ht="18" customHeight="1">
      <c r="A101" s="166"/>
      <c r="B101" s="166"/>
      <c r="C101" s="166"/>
      <c r="D101" s="166"/>
      <c r="E101" s="166"/>
    </row>
    <row r="102" spans="1:5" ht="18" customHeight="1">
      <c r="A102" s="166"/>
      <c r="B102" s="166"/>
      <c r="C102" s="166"/>
      <c r="D102" s="166"/>
      <c r="E102" s="166"/>
    </row>
    <row r="103" spans="1:5" ht="18" customHeight="1">
      <c r="A103" s="166"/>
      <c r="B103" s="166"/>
      <c r="C103" s="166"/>
      <c r="D103" s="166"/>
      <c r="E103" s="166"/>
    </row>
    <row r="104" spans="1:5" ht="18" customHeight="1">
      <c r="A104" s="167"/>
      <c r="B104" s="167"/>
      <c r="C104" s="167"/>
      <c r="D104" s="167"/>
      <c r="E104" s="167"/>
    </row>
    <row r="105" spans="1:5" ht="18" customHeight="1"/>
    <row r="106" spans="1:5" ht="24" customHeight="1">
      <c r="C106" s="38"/>
    </row>
    <row r="107" spans="1:5" ht="24" customHeight="1">
      <c r="A107" s="37" t="s">
        <v>7</v>
      </c>
      <c r="B107" s="66" t="str">
        <f>B70</f>
        <v>--</v>
      </c>
      <c r="C107" s="38" t="s">
        <v>5</v>
      </c>
      <c r="D107" s="273" t="str">
        <f>D70</f>
        <v/>
      </c>
    </row>
    <row r="108" spans="1:5" ht="24" customHeight="1">
      <c r="A108" s="37" t="s">
        <v>8</v>
      </c>
      <c r="B108" s="278" t="str">
        <f>B71</f>
        <v/>
      </c>
      <c r="C108" s="38" t="s">
        <v>6</v>
      </c>
      <c r="D108" s="273" t="str">
        <f>D71</f>
        <v/>
      </c>
    </row>
    <row r="109" spans="1:5" ht="24" customHeight="1">
      <c r="A109" s="26"/>
      <c r="B109" s="26"/>
      <c r="C109" s="38"/>
      <c r="D109" s="26"/>
      <c r="E109" s="26"/>
    </row>
    <row r="110" spans="1:5" ht="33" customHeight="1">
      <c r="A110" s="97"/>
      <c r="B110" s="97"/>
      <c r="C110" s="97"/>
      <c r="D110" s="143"/>
      <c r="E110" s="97"/>
    </row>
  </sheetData>
  <sheetProtection password="EE0B" sheet="1" objects="1" scenarios="1" formatColumns="0" formatRows="0" selectLockedCells="1"/>
  <customSheetViews>
    <customSheetView guid="{13BDB192-CA72-44EB-8EA4-AA3D0100721E}" scale="110" showPageBreaks="1" showGridLines="0" fitToPage="1" printArea="1" hiddenRows="1" hiddenColumns="1" view="pageBreakPreview">
      <selection activeCell="D28" sqref="D28:E30"/>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649B881F-502A-4AD3-817B-137C868CD375}" scale="11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4"/>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4"/>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5"/>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ABB52F08-E10F-4710-9790-B0E104CBBB0E}" scale="110" showPageBreaks="1" showGridLines="0" fitToPage="1" printArea="1" hiddenRows="1" hiddenColumns="1" view="pageBreakPreview">
      <selection activeCell="D28" sqref="D28:E30"/>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SheetLayoutView="100" workbookViewId="0">
      <selection activeCell="B19" sqref="B19:E22"/>
    </sheetView>
  </sheetViews>
  <sheetFormatPr defaultRowHeight="15.75"/>
  <cols>
    <col min="1" max="1" width="12.140625" style="359" customWidth="1"/>
    <col min="2" max="2" width="28.5703125" style="359" customWidth="1"/>
    <col min="3" max="3" width="36.7109375" style="359" customWidth="1"/>
    <col min="4" max="4" width="15" style="359" customWidth="1"/>
    <col min="5" max="5" width="26" style="359" customWidth="1"/>
    <col min="6" max="7" width="9.140625" style="359"/>
    <col min="8" max="8" width="10.42578125" style="359" hidden="1" customWidth="1"/>
    <col min="9" max="16384" width="9.140625" style="360"/>
  </cols>
  <sheetData>
    <row r="1" spans="1:9" s="711" customFormat="1" ht="24.75" customHeight="1">
      <c r="A1" s="707" t="str">
        <f>'Attach 3(JV)'!A1</f>
        <v>Specification No. :CC-CS/762-NR1/MISC-4001/3/G3</v>
      </c>
      <c r="B1" s="708"/>
      <c r="C1" s="708"/>
      <c r="D1" s="708"/>
      <c r="E1" s="709" t="s">
        <v>534</v>
      </c>
      <c r="F1" s="710"/>
      <c r="G1" s="710"/>
      <c r="H1" s="710"/>
    </row>
    <row r="2" spans="1:9" ht="8.1" customHeight="1"/>
    <row r="3" spans="1:9" ht="79.5" customHeight="1">
      <c r="A3" s="976" t="str">
        <f>'Attach 3(JV)'!A3</f>
        <v>Supply &amp; Retro-fitment of 145KV DC Breakers at Rihand &amp; Dadri HVDC Terminals under Add-cap for Rihand Dadri refurbishment.</v>
      </c>
      <c r="B3" s="977"/>
      <c r="C3" s="977"/>
      <c r="D3" s="977"/>
      <c r="E3" s="977"/>
      <c r="F3" s="361"/>
      <c r="G3" s="361"/>
      <c r="H3" s="361"/>
    </row>
    <row r="4" spans="1:9" ht="8.1" customHeight="1">
      <c r="A4" s="362"/>
      <c r="H4" s="363"/>
      <c r="I4" s="364"/>
    </row>
    <row r="5" spans="1:9" ht="27.75" customHeight="1">
      <c r="A5" s="1366" t="s">
        <v>535</v>
      </c>
      <c r="B5" s="1366"/>
      <c r="C5" s="1366"/>
      <c r="D5" s="1366"/>
      <c r="E5" s="1366"/>
      <c r="F5" s="365"/>
      <c r="H5" s="363"/>
      <c r="I5" s="366"/>
    </row>
    <row r="6" spans="1:9" ht="8.1" customHeight="1">
      <c r="A6" s="367"/>
      <c r="H6" s="363"/>
      <c r="I6" s="366"/>
    </row>
    <row r="7" spans="1:9" ht="20.100000000000001" customHeight="1">
      <c r="A7" s="365"/>
      <c r="B7" s="367"/>
      <c r="C7" s="367"/>
      <c r="H7" s="363"/>
      <c r="I7" s="366"/>
    </row>
    <row r="8" spans="1:9" ht="26.25" customHeight="1">
      <c r="A8" s="1367" t="str">
        <f>'[16]Attach 3(QR)'!A8:D8</f>
        <v>Bidder's Name and Address:</v>
      </c>
      <c r="B8" s="1367"/>
      <c r="C8" s="1367"/>
      <c r="D8" s="368" t="str">
        <f>'[16]Attach 3(JV)'!E7</f>
        <v>To:</v>
      </c>
      <c r="H8" s="363"/>
      <c r="I8" s="366"/>
    </row>
    <row r="9" spans="1:9" ht="23.25" customHeight="1">
      <c r="A9" s="1238" t="str">
        <f>'Attach 3(JV)'!A8</f>
        <v/>
      </c>
      <c r="B9" s="1238"/>
      <c r="C9" s="514"/>
      <c r="D9" s="369" t="str">
        <f>'[16]Attach 3(JV)'!E8</f>
        <v>Contract Services</v>
      </c>
      <c r="H9" s="363"/>
      <c r="I9" s="366"/>
    </row>
    <row r="10" spans="1:9" ht="26.25" customHeight="1">
      <c r="A10" s="370" t="s">
        <v>349</v>
      </c>
      <c r="B10" s="1368">
        <f>'Attach 3(JV)'!B9</f>
        <v>0</v>
      </c>
      <c r="C10" s="1368"/>
      <c r="D10" s="369" t="str">
        <f>'[16]Attach 3(JV)'!E9</f>
        <v>Power Grid Corporation of India Ltd.,</v>
      </c>
      <c r="F10" s="371"/>
      <c r="H10" s="363"/>
      <c r="I10" s="366"/>
    </row>
    <row r="11" spans="1:9" ht="16.5">
      <c r="A11" s="370" t="s">
        <v>351</v>
      </c>
      <c r="B11" s="1360">
        <f>'Attach 3(JV)'!B10</f>
        <v>0</v>
      </c>
      <c r="C11" s="1360"/>
      <c r="D11" s="369" t="str">
        <f>'[16]Attach 3(JV)'!E10</f>
        <v>"Saudamini", Plot No. 2, Sector 29</v>
      </c>
      <c r="H11" s="363"/>
      <c r="I11" s="366"/>
    </row>
    <row r="12" spans="1:9">
      <c r="B12" s="1360">
        <f>'Attach 3(JV)'!B11</f>
        <v>0</v>
      </c>
      <c r="C12" s="1360"/>
      <c r="D12" s="369" t="str">
        <f>'[16]Attach 3(JV)'!E11</f>
        <v>Gurgaon (Haryana) - 122001</v>
      </c>
    </row>
    <row r="13" spans="1:9" ht="21" customHeight="1">
      <c r="A13" s="367"/>
      <c r="B13" s="1360">
        <f>'Attach 3(JV)'!B12</f>
        <v>0</v>
      </c>
      <c r="C13" s="1360"/>
      <c r="D13" s="369"/>
    </row>
    <row r="14" spans="1:9" ht="20.100000000000001" customHeight="1">
      <c r="A14" s="359" t="s">
        <v>344</v>
      </c>
      <c r="D14" s="372"/>
    </row>
    <row r="15" spans="1:9" ht="63" customHeight="1">
      <c r="A15" s="373">
        <v>1</v>
      </c>
      <c r="B15" s="1361" t="s">
        <v>536</v>
      </c>
      <c r="C15" s="1361"/>
      <c r="D15" s="1361"/>
      <c r="E15" s="1361"/>
    </row>
    <row r="16" spans="1:9" ht="32.1" customHeight="1">
      <c r="A16" s="1362" t="s">
        <v>347</v>
      </c>
      <c r="B16" s="1362" t="s">
        <v>366</v>
      </c>
      <c r="C16" s="1362" t="s">
        <v>370</v>
      </c>
      <c r="D16" s="1364" t="s">
        <v>537</v>
      </c>
      <c r="E16" s="1365"/>
    </row>
    <row r="17" spans="1:8" ht="41.25" customHeight="1">
      <c r="A17" s="1363"/>
      <c r="B17" s="1363"/>
      <c r="C17" s="1363"/>
      <c r="D17" s="374" t="s">
        <v>372</v>
      </c>
      <c r="E17" s="374" t="s">
        <v>538</v>
      </c>
    </row>
    <row r="18" spans="1:8" ht="21.75" customHeight="1">
      <c r="A18" s="375">
        <v>1</v>
      </c>
      <c r="B18" s="376"/>
      <c r="C18" s="376"/>
      <c r="D18" s="376"/>
      <c r="E18" s="376"/>
    </row>
    <row r="19" spans="1:8" ht="21.95" customHeight="1">
      <c r="A19" s="377">
        <v>2</v>
      </c>
      <c r="B19" s="378"/>
      <c r="C19" s="378"/>
      <c r="D19" s="378"/>
      <c r="E19" s="378"/>
    </row>
    <row r="20" spans="1:8" ht="21.95" customHeight="1">
      <c r="A20" s="377">
        <v>3</v>
      </c>
      <c r="B20" s="378"/>
      <c r="C20" s="378"/>
      <c r="D20" s="378"/>
      <c r="E20" s="378"/>
    </row>
    <row r="21" spans="1:8" ht="21.95" customHeight="1">
      <c r="A21" s="377">
        <v>4</v>
      </c>
      <c r="B21" s="378"/>
      <c r="C21" s="378"/>
      <c r="D21" s="378"/>
      <c r="E21" s="378"/>
      <c r="F21" s="379"/>
      <c r="G21" s="379"/>
      <c r="H21" s="380" t="b">
        <v>0</v>
      </c>
    </row>
    <row r="22" spans="1:8" ht="24.75" customHeight="1">
      <c r="A22" s="381">
        <v>5</v>
      </c>
      <c r="B22" s="382"/>
      <c r="C22" s="382"/>
      <c r="D22" s="382"/>
      <c r="E22" s="382"/>
      <c r="F22" s="379"/>
      <c r="G22" s="379"/>
      <c r="H22" s="383"/>
    </row>
    <row r="23" spans="1:8" ht="107.25" customHeight="1">
      <c r="A23" s="384">
        <v>2</v>
      </c>
      <c r="B23" s="1358" t="s">
        <v>921</v>
      </c>
      <c r="C23" s="1358"/>
      <c r="D23" s="1358"/>
      <c r="E23" s="1358"/>
      <c r="F23" s="379"/>
      <c r="G23" s="379"/>
      <c r="H23" s="383"/>
    </row>
    <row r="24" spans="1:8" ht="18" customHeight="1">
      <c r="A24" s="385"/>
      <c r="B24" s="386"/>
      <c r="C24" s="386"/>
      <c r="D24" s="386"/>
      <c r="E24" s="386"/>
      <c r="F24" s="387"/>
      <c r="G24" s="387"/>
      <c r="H24" s="388"/>
    </row>
    <row r="25" spans="1:8" ht="54.75" hidden="1" customHeight="1">
      <c r="A25" s="1359" t="s">
        <v>78</v>
      </c>
      <c r="B25" s="1359"/>
      <c r="C25" s="1359"/>
      <c r="D25" s="1359"/>
      <c r="E25" s="1359"/>
      <c r="F25" s="389"/>
      <c r="G25" s="389"/>
      <c r="H25" s="388"/>
    </row>
    <row r="26" spans="1:8" ht="32.1" hidden="1" customHeight="1">
      <c r="A26" s="1355" t="s">
        <v>347</v>
      </c>
      <c r="B26" s="1355" t="s">
        <v>366</v>
      </c>
      <c r="C26" s="1355" t="s">
        <v>100</v>
      </c>
      <c r="D26" s="1053" t="s">
        <v>101</v>
      </c>
      <c r="E26" s="1055"/>
    </row>
    <row r="27" spans="1:8" ht="22.5" hidden="1" customHeight="1">
      <c r="A27" s="1354"/>
      <c r="B27" s="1354"/>
      <c r="C27" s="1354"/>
      <c r="D27" s="390" t="s">
        <v>102</v>
      </c>
      <c r="E27" s="390" t="s">
        <v>103</v>
      </c>
    </row>
    <row r="28" spans="1:8" ht="21.95" hidden="1" customHeight="1">
      <c r="A28" s="391">
        <v>1</v>
      </c>
      <c r="B28" s="392"/>
      <c r="C28" s="392"/>
      <c r="D28" s="392"/>
      <c r="E28" s="392"/>
    </row>
    <row r="29" spans="1:8" ht="21.95" hidden="1" customHeight="1">
      <c r="A29" s="391">
        <v>2</v>
      </c>
      <c r="B29" s="392"/>
      <c r="C29" s="392"/>
      <c r="D29" s="392"/>
      <c r="E29" s="392"/>
    </row>
    <row r="30" spans="1:8" ht="37.5" hidden="1" customHeight="1">
      <c r="A30" s="391">
        <v>3</v>
      </c>
      <c r="B30" s="392"/>
      <c r="C30" s="392"/>
      <c r="D30" s="392"/>
      <c r="E30" s="392"/>
    </row>
    <row r="31" spans="1:8" ht="15.95" customHeight="1">
      <c r="A31" s="393"/>
      <c r="B31" s="393"/>
      <c r="C31" s="393"/>
      <c r="D31" s="393"/>
      <c r="E31" s="393"/>
    </row>
    <row r="32" spans="1:8" ht="15.95" customHeight="1">
      <c r="A32" s="393"/>
      <c r="B32" s="393"/>
      <c r="C32" s="394"/>
      <c r="D32" s="393"/>
      <c r="E32" s="393"/>
    </row>
    <row r="33" spans="1:9" ht="15.95" customHeight="1">
      <c r="A33" s="395" t="s">
        <v>7</v>
      </c>
      <c r="B33" s="408" t="str">
        <f>'Attach 3(JV)'!B24</f>
        <v>--</v>
      </c>
      <c r="C33" s="394" t="s">
        <v>5</v>
      </c>
      <c r="D33" s="1351" t="str">
        <f>'Attach 3(JV)'!E24</f>
        <v/>
      </c>
      <c r="E33" s="1351"/>
    </row>
    <row r="34" spans="1:9" ht="15.95" customHeight="1">
      <c r="A34" s="395" t="s">
        <v>8</v>
      </c>
      <c r="B34" s="409" t="str">
        <f>'Attach 3(JV)'!B25</f>
        <v/>
      </c>
      <c r="C34" s="394" t="s">
        <v>6</v>
      </c>
      <c r="D34" s="1351" t="str">
        <f>'Attach 3(JV)'!E25</f>
        <v/>
      </c>
      <c r="E34" s="1351"/>
    </row>
    <row r="35" spans="1:9" s="359" customFormat="1" ht="15.75" customHeight="1">
      <c r="A35" s="360"/>
      <c r="B35" s="360"/>
      <c r="C35" s="394"/>
      <c r="D35" s="360"/>
      <c r="E35" s="360"/>
      <c r="I35" s="360"/>
    </row>
    <row r="36" spans="1:9" s="359" customFormat="1" ht="19.5" customHeight="1">
      <c r="A36" s="399" t="str">
        <f>A1</f>
        <v>Specification No. :CC-CS/762-NR1/MISC-4001/3/G3</v>
      </c>
      <c r="B36" s="400"/>
      <c r="C36" s="400"/>
      <c r="D36" s="400"/>
      <c r="E36" s="401" t="str">
        <f>E1</f>
        <v>Attachment-5A</v>
      </c>
      <c r="I36" s="360"/>
    </row>
    <row r="37" spans="1:9" s="359" customFormat="1" ht="18" customHeight="1">
      <c r="A37" s="397"/>
      <c r="I37" s="360"/>
    </row>
    <row r="38" spans="1:9" s="359" customFormat="1" ht="30" customHeight="1">
      <c r="A38" s="1352" t="s">
        <v>368</v>
      </c>
      <c r="B38" s="1352"/>
      <c r="C38" s="1352"/>
      <c r="D38" s="1352"/>
      <c r="E38" s="1352"/>
      <c r="I38" s="360"/>
    </row>
    <row r="39" spans="1:9" s="359" customFormat="1" ht="18" customHeight="1">
      <c r="B39" s="393"/>
      <c r="I39" s="360"/>
    </row>
    <row r="40" spans="1:9" s="359" customFormat="1" ht="36" customHeight="1">
      <c r="A40" s="1353" t="s">
        <v>347</v>
      </c>
      <c r="B40" s="1041" t="s">
        <v>366</v>
      </c>
      <c r="C40" s="1355" t="s">
        <v>370</v>
      </c>
      <c r="D40" s="1356" t="s">
        <v>537</v>
      </c>
      <c r="E40" s="1357"/>
      <c r="I40" s="360"/>
    </row>
    <row r="41" spans="1:9" s="359" customFormat="1" ht="36" customHeight="1">
      <c r="A41" s="1220"/>
      <c r="B41" s="1354"/>
      <c r="C41" s="1354"/>
      <c r="D41" s="390" t="s">
        <v>372</v>
      </c>
      <c r="E41" s="390" t="s">
        <v>539</v>
      </c>
      <c r="I41" s="360"/>
    </row>
    <row r="42" spans="1:9" s="359" customFormat="1" ht="18" customHeight="1">
      <c r="A42" s="402"/>
      <c r="B42" s="403"/>
      <c r="C42" s="402"/>
      <c r="D42" s="402"/>
      <c r="E42" s="402"/>
      <c r="I42" s="360"/>
    </row>
    <row r="43" spans="1:9" s="359" customFormat="1" ht="18" customHeight="1">
      <c r="A43" s="404"/>
      <c r="B43" s="405"/>
      <c r="C43" s="404"/>
      <c r="D43" s="404"/>
      <c r="E43" s="404"/>
      <c r="I43" s="360"/>
    </row>
    <row r="44" spans="1:9" s="359" customFormat="1" ht="18" customHeight="1">
      <c r="A44" s="404"/>
      <c r="B44" s="405"/>
      <c r="C44" s="404" t="s">
        <v>540</v>
      </c>
      <c r="D44" s="404"/>
      <c r="E44" s="404"/>
      <c r="I44" s="360"/>
    </row>
    <row r="45" spans="1:9" s="359" customFormat="1" ht="18" customHeight="1">
      <c r="A45" s="404"/>
      <c r="B45" s="405"/>
      <c r="C45" s="404"/>
      <c r="D45" s="404"/>
      <c r="E45" s="404"/>
      <c r="I45" s="360"/>
    </row>
    <row r="46" spans="1:9" s="359" customFormat="1" ht="18" customHeight="1">
      <c r="A46" s="404"/>
      <c r="B46" s="405"/>
      <c r="C46" s="404"/>
      <c r="D46" s="404"/>
      <c r="E46" s="404"/>
      <c r="I46" s="360"/>
    </row>
    <row r="47" spans="1:9" s="359" customFormat="1" ht="18" customHeight="1">
      <c r="A47" s="404"/>
      <c r="B47" s="405"/>
      <c r="C47" s="404"/>
      <c r="D47" s="404"/>
      <c r="E47" s="404"/>
      <c r="I47" s="360"/>
    </row>
    <row r="48" spans="1:9" s="359" customFormat="1" ht="18" customHeight="1">
      <c r="A48" s="404"/>
      <c r="B48" s="405"/>
      <c r="C48" s="404"/>
      <c r="D48" s="404"/>
      <c r="E48" s="404"/>
      <c r="I48" s="360"/>
    </row>
    <row r="49" spans="1:9" s="359" customFormat="1" ht="18" customHeight="1">
      <c r="A49" s="404"/>
      <c r="B49" s="405"/>
      <c r="C49" s="404"/>
      <c r="D49" s="404"/>
      <c r="E49" s="404"/>
      <c r="I49" s="360"/>
    </row>
    <row r="50" spans="1:9" s="359" customFormat="1" ht="18" customHeight="1">
      <c r="A50" s="404"/>
      <c r="B50" s="405"/>
      <c r="C50" s="404"/>
      <c r="D50" s="404"/>
      <c r="E50" s="404"/>
      <c r="I50" s="360"/>
    </row>
    <row r="51" spans="1:9" s="359" customFormat="1" ht="18" customHeight="1">
      <c r="A51" s="404"/>
      <c r="B51" s="405"/>
      <c r="C51" s="404"/>
      <c r="D51" s="404"/>
      <c r="E51" s="404"/>
      <c r="I51" s="360"/>
    </row>
    <row r="52" spans="1:9" s="359" customFormat="1" ht="18" customHeight="1">
      <c r="A52" s="404"/>
      <c r="B52" s="405"/>
      <c r="C52" s="404"/>
      <c r="D52" s="404"/>
      <c r="E52" s="404"/>
      <c r="I52" s="360"/>
    </row>
    <row r="53" spans="1:9" s="359" customFormat="1" ht="18" customHeight="1">
      <c r="A53" s="404"/>
      <c r="B53" s="405"/>
      <c r="C53" s="404"/>
      <c r="D53" s="404"/>
      <c r="E53" s="404"/>
      <c r="I53" s="360"/>
    </row>
    <row r="54" spans="1:9" s="359" customFormat="1" ht="18" customHeight="1">
      <c r="A54" s="404"/>
      <c r="B54" s="405"/>
      <c r="C54" s="404"/>
      <c r="D54" s="404"/>
      <c r="E54" s="404"/>
      <c r="I54" s="360"/>
    </row>
    <row r="55" spans="1:9" s="359" customFormat="1" ht="18" customHeight="1">
      <c r="A55" s="404"/>
      <c r="B55" s="405"/>
      <c r="C55" s="404"/>
      <c r="D55" s="404"/>
      <c r="E55" s="404"/>
      <c r="I55" s="360"/>
    </row>
    <row r="56" spans="1:9" s="359" customFormat="1" ht="18" customHeight="1">
      <c r="A56" s="404"/>
      <c r="B56" s="405"/>
      <c r="C56" s="404"/>
      <c r="D56" s="404"/>
      <c r="E56" s="404"/>
      <c r="I56" s="360"/>
    </row>
    <row r="57" spans="1:9" s="359" customFormat="1" ht="18" customHeight="1">
      <c r="A57" s="404"/>
      <c r="B57" s="405"/>
      <c r="C57" s="404"/>
      <c r="D57" s="404"/>
      <c r="E57" s="404"/>
      <c r="I57" s="360"/>
    </row>
    <row r="58" spans="1:9" s="359" customFormat="1" ht="18" customHeight="1">
      <c r="A58" s="404"/>
      <c r="B58" s="405"/>
      <c r="C58" s="404"/>
      <c r="D58" s="404"/>
      <c r="E58" s="404"/>
      <c r="I58" s="360"/>
    </row>
    <row r="59" spans="1:9" s="359" customFormat="1" ht="18" customHeight="1">
      <c r="A59" s="404"/>
      <c r="B59" s="405"/>
      <c r="C59" s="404"/>
      <c r="D59" s="404"/>
      <c r="E59" s="404"/>
      <c r="I59" s="360"/>
    </row>
    <row r="60" spans="1:9" s="359" customFormat="1" ht="18" customHeight="1">
      <c r="A60" s="404"/>
      <c r="B60" s="405"/>
      <c r="C60" s="404"/>
      <c r="D60" s="404"/>
      <c r="E60" s="404"/>
      <c r="I60" s="360"/>
    </row>
    <row r="61" spans="1:9" s="359" customFormat="1" ht="18" customHeight="1">
      <c r="A61" s="404"/>
      <c r="B61" s="405"/>
      <c r="C61" s="404"/>
      <c r="D61" s="404"/>
      <c r="E61" s="404"/>
      <c r="I61" s="360"/>
    </row>
    <row r="62" spans="1:9" s="359" customFormat="1" ht="18" customHeight="1">
      <c r="A62" s="404"/>
      <c r="B62" s="405"/>
      <c r="C62" s="404"/>
      <c r="D62" s="404"/>
      <c r="E62" s="404"/>
      <c r="I62" s="360"/>
    </row>
    <row r="63" spans="1:9" s="359" customFormat="1" ht="18" customHeight="1">
      <c r="A63" s="404"/>
      <c r="B63" s="405"/>
      <c r="C63" s="404"/>
      <c r="D63" s="404"/>
      <c r="E63" s="404"/>
      <c r="I63" s="360"/>
    </row>
    <row r="64" spans="1:9" s="359" customFormat="1" ht="18" customHeight="1">
      <c r="A64" s="404"/>
      <c r="B64" s="405"/>
      <c r="C64" s="404"/>
      <c r="D64" s="404"/>
      <c r="E64" s="404"/>
      <c r="I64" s="360"/>
    </row>
    <row r="65" spans="1:9" s="359" customFormat="1" ht="18" customHeight="1">
      <c r="A65" s="404"/>
      <c r="B65" s="405"/>
      <c r="C65" s="404"/>
      <c r="D65" s="404"/>
      <c r="E65" s="404"/>
      <c r="I65" s="360"/>
    </row>
    <row r="66" spans="1:9" s="359" customFormat="1" ht="18" customHeight="1">
      <c r="A66" s="404"/>
      <c r="B66" s="405"/>
      <c r="C66" s="404"/>
      <c r="D66" s="404"/>
      <c r="E66" s="404"/>
      <c r="I66" s="360"/>
    </row>
    <row r="67" spans="1:9" s="359" customFormat="1" ht="18" customHeight="1">
      <c r="A67" s="404"/>
      <c r="B67" s="405"/>
      <c r="C67" s="404"/>
      <c r="D67" s="404"/>
      <c r="E67" s="404"/>
      <c r="I67" s="360"/>
    </row>
    <row r="68" spans="1:9" s="359" customFormat="1" ht="18" customHeight="1">
      <c r="A68" s="406"/>
      <c r="B68" s="407"/>
      <c r="C68" s="406"/>
      <c r="D68" s="406"/>
      <c r="E68" s="406"/>
      <c r="I68" s="360"/>
    </row>
    <row r="69" spans="1:9" s="359" customFormat="1" ht="18" customHeight="1">
      <c r="I69" s="360"/>
    </row>
    <row r="70" spans="1:9" s="359" customFormat="1" ht="24" customHeight="1">
      <c r="C70" s="394"/>
      <c r="I70" s="360"/>
    </row>
    <row r="71" spans="1:9" s="359" customFormat="1" ht="24" customHeight="1">
      <c r="A71" s="395" t="s">
        <v>7</v>
      </c>
      <c r="B71" s="396" t="str">
        <f>B33</f>
        <v>--</v>
      </c>
      <c r="C71" s="394" t="s">
        <v>5</v>
      </c>
      <c r="D71" s="398" t="str">
        <f>D33</f>
        <v/>
      </c>
      <c r="I71" s="360"/>
    </row>
    <row r="72" spans="1:9" s="359" customFormat="1" ht="24" customHeight="1">
      <c r="A72" s="395" t="s">
        <v>8</v>
      </c>
      <c r="B72" s="396" t="str">
        <f>B34</f>
        <v/>
      </c>
      <c r="C72" s="394" t="s">
        <v>6</v>
      </c>
      <c r="D72" s="398" t="str">
        <f>D34</f>
        <v/>
      </c>
      <c r="I72" s="360"/>
    </row>
    <row r="73" spans="1:9" s="359" customFormat="1" ht="24" customHeight="1">
      <c r="A73" s="395"/>
      <c r="B73" s="408"/>
      <c r="C73" s="394"/>
      <c r="D73" s="409"/>
      <c r="I73" s="360"/>
    </row>
    <row r="74" spans="1:9" s="359" customFormat="1" ht="33" customHeight="1">
      <c r="A74" s="393"/>
      <c r="B74" s="393"/>
      <c r="C74" s="393"/>
      <c r="D74" s="410"/>
      <c r="E74" s="393"/>
      <c r="I74" s="360"/>
    </row>
  </sheetData>
  <sheetProtection password="EE0B" sheet="1" objects="1" scenarios="1" formatColumns="0" formatRows="0" selectLockedCells="1"/>
  <customSheetViews>
    <customSheetView guid="{13BDB192-CA72-44EB-8EA4-AA3D0100721E}" showPageBreaks="1" fitToPage="1" printArea="1" hiddenRows="1" hiddenColumns="1" view="pageBreakPreview">
      <selection activeCell="B19" sqref="B19:E22"/>
      <rowBreaks count="1" manualBreakCount="1">
        <brk id="35" max="4" man="1"/>
      </rowBreaks>
      <pageMargins left="0.75" right="0.46" top="0.4" bottom="0.47" header="0.26" footer="0.28999999999999998"/>
      <pageSetup scale="86" fitToHeight="0" orientation="portrait" r:id="rId1"/>
      <headerFooter alignWithMargins="0">
        <oddFooter xml:space="preserve">&amp;R&amp;"Book Antiqua,Bold"&amp;8 Page &amp;P </oddFooter>
      </headerFooter>
    </customSheetView>
    <customSheetView guid="{649B881F-502A-4AD3-817B-137C868CD375}" showPageBreaks="1" fitToPage="1" printArea="1" hiddenRows="1" hiddenColumns="1" view="pageBreakPreview" topLeftCell="A22">
      <selection activeCell="B18" sqref="B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ABB52F08-E10F-4710-9790-B0E104CBBB0E}" showPageBreaks="1" fitToPage="1" printArea="1" hiddenRows="1" hiddenColumns="1" view="pageBreakPreview">
      <selection activeCell="B19" sqref="B19:E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6"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110" zoomScaleSheetLayoutView="110" workbookViewId="0">
      <selection activeCell="A17" sqref="A17:E21"/>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688" customFormat="1" ht="16.5" customHeight="1">
      <c r="A1" s="1332" t="str">
        <f>'Attach 3(JV)'!A1</f>
        <v>Specification No. :CC-CS/762-NR1/MISC-4001/3/G3</v>
      </c>
      <c r="B1" s="1332"/>
      <c r="C1" s="1332"/>
      <c r="D1" s="1332"/>
      <c r="E1" s="704" t="str">
        <f>"Attachment-6 " &amp; 'Attach 3(JV)'!AT1</f>
        <v xml:space="preserve">Attachment-6 </v>
      </c>
      <c r="F1" s="687"/>
      <c r="G1" s="687"/>
      <c r="H1" s="687"/>
      <c r="Z1" s="712"/>
    </row>
    <row r="2" spans="1:26" ht="3.75" customHeight="1">
      <c r="Z2" s="147"/>
    </row>
    <row r="3" spans="1:26" ht="77.25" customHeight="1">
      <c r="A3" s="976" t="str">
        <f>'Attach 3(JV)'!A3</f>
        <v>Supply &amp; Retro-fitment of 145KV DC Breakers at Rihand &amp; Dadri HVDC Terminals under Add-cap for Rihand Dadri refurbishment.</v>
      </c>
      <c r="B3" s="977"/>
      <c r="C3" s="977"/>
      <c r="D3" s="977"/>
      <c r="E3" s="977"/>
      <c r="F3" s="27"/>
      <c r="G3" s="28"/>
      <c r="H3" s="27"/>
    </row>
    <row r="4" spans="1:26" ht="6.75" customHeight="1">
      <c r="A4" s="29"/>
      <c r="H4" s="31"/>
      <c r="I4" s="11"/>
    </row>
    <row r="5" spans="1:26" ht="20.100000000000001" customHeight="1">
      <c r="A5" s="1007" t="s">
        <v>45</v>
      </c>
      <c r="B5" s="1007"/>
      <c r="C5" s="1007"/>
      <c r="D5" s="1007"/>
      <c r="E5" s="1007"/>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1013" t="str">
        <f>'Attach 3(JV)'!A8</f>
        <v/>
      </c>
      <c r="B8" s="1013"/>
      <c r="C8" s="1013"/>
      <c r="D8" s="1013"/>
      <c r="E8" s="12" t="str">
        <f>'Attach 3(JV)'!E8</f>
        <v>Contract Services</v>
      </c>
      <c r="H8" s="31"/>
      <c r="I8" s="13"/>
    </row>
    <row r="9" spans="1:26" ht="20.100000000000001" customHeight="1">
      <c r="A9" s="14" t="s">
        <v>349</v>
      </c>
      <c r="B9" s="1328">
        <f>'Attach 3(JV)'!B9</f>
        <v>0</v>
      </c>
      <c r="C9" s="1328"/>
      <c r="D9" s="1328"/>
      <c r="E9" s="12" t="str">
        <f>'Attach 3(JV)'!E9</f>
        <v>Power Grid Corporation of India Ltd.,</v>
      </c>
      <c r="H9" s="31"/>
      <c r="I9" s="13"/>
    </row>
    <row r="10" spans="1:26" ht="20.100000000000001" customHeight="1">
      <c r="A10" s="14" t="s">
        <v>351</v>
      </c>
      <c r="B10" s="1328">
        <f>'Attach 3(JV)'!B10</f>
        <v>0</v>
      </c>
      <c r="C10" s="1328"/>
      <c r="D10" s="1328"/>
      <c r="E10" s="12" t="str">
        <f>'Attach 3(JV)'!E10</f>
        <v>"Saudamini", Plot No. 2, Sector 29</v>
      </c>
      <c r="H10" s="31"/>
      <c r="I10" s="13"/>
    </row>
    <row r="11" spans="1:26" ht="20.100000000000001" customHeight="1">
      <c r="B11" s="1328">
        <f>'Attach 3(JV)'!B11</f>
        <v>0</v>
      </c>
      <c r="C11" s="1328"/>
      <c r="D11" s="1328"/>
      <c r="E11" s="12" t="str">
        <f>'Attach 3(JV)'!E11</f>
        <v>Gurgaon (Haryana) - 122001</v>
      </c>
    </row>
    <row r="12" spans="1:26" ht="17.25" customHeight="1">
      <c r="A12" s="33"/>
      <c r="B12" s="1328">
        <f>'Attach 3(JV)'!B12</f>
        <v>0</v>
      </c>
      <c r="C12" s="1328"/>
      <c r="D12" s="1328"/>
      <c r="E12" s="12"/>
    </row>
    <row r="13" spans="1:26" ht="21" customHeight="1">
      <c r="A13" s="30" t="s">
        <v>344</v>
      </c>
      <c r="B13" s="126"/>
      <c r="C13" s="126"/>
      <c r="D13" s="126"/>
    </row>
    <row r="14" spans="1:26" ht="45" customHeight="1">
      <c r="A14" s="1242" t="s">
        <v>46</v>
      </c>
      <c r="B14" s="1242"/>
      <c r="C14" s="1242"/>
      <c r="D14" s="1242"/>
      <c r="E14" s="1242"/>
      <c r="F14" s="35"/>
      <c r="G14" s="35"/>
      <c r="H14" s="35"/>
    </row>
    <row r="15" spans="1:26" ht="12" customHeight="1">
      <c r="A15" s="33"/>
      <c r="B15" s="33"/>
      <c r="C15" s="33"/>
      <c r="D15" s="33"/>
      <c r="E15" s="33"/>
      <c r="F15" s="35"/>
      <c r="G15" s="35"/>
      <c r="H15" s="35"/>
    </row>
    <row r="16" spans="1:26" ht="42" customHeight="1">
      <c r="A16" s="48" t="s">
        <v>347</v>
      </c>
      <c r="B16" s="48" t="s">
        <v>47</v>
      </c>
      <c r="C16" s="1374" t="s">
        <v>48</v>
      </c>
      <c r="D16" s="1374"/>
      <c r="E16" s="48" t="s">
        <v>49</v>
      </c>
      <c r="F16" s="35"/>
      <c r="G16" s="35"/>
      <c r="H16" s="35"/>
    </row>
    <row r="17" spans="1:9" ht="21" customHeight="1">
      <c r="A17" s="284"/>
      <c r="B17" s="284"/>
      <c r="C17" s="1370"/>
      <c r="D17" s="1371"/>
      <c r="E17" s="284"/>
      <c r="F17" s="35"/>
      <c r="G17" s="35"/>
      <c r="H17" s="35"/>
    </row>
    <row r="18" spans="1:9" ht="21" customHeight="1">
      <c r="A18" s="284"/>
      <c r="B18" s="284"/>
      <c r="C18" s="1370"/>
      <c r="D18" s="1371"/>
      <c r="E18" s="284"/>
      <c r="F18" s="35"/>
      <c r="G18" s="35"/>
      <c r="H18" s="35"/>
    </row>
    <row r="19" spans="1:9" ht="21" customHeight="1">
      <c r="A19" s="284"/>
      <c r="B19" s="284"/>
      <c r="C19" s="1369"/>
      <c r="D19" s="1369"/>
      <c r="E19" s="284"/>
      <c r="F19" s="164"/>
      <c r="G19" s="164"/>
      <c r="H19" s="164"/>
    </row>
    <row r="20" spans="1:9" ht="21" customHeight="1">
      <c r="A20" s="284"/>
      <c r="B20" s="284"/>
      <c r="C20" s="1369"/>
      <c r="D20" s="1369"/>
      <c r="E20" s="284"/>
      <c r="F20" s="199"/>
      <c r="G20" s="199"/>
      <c r="H20" s="197" t="b">
        <v>0</v>
      </c>
      <c r="I20" s="133"/>
    </row>
    <row r="21" spans="1:9" ht="21" customHeight="1">
      <c r="A21" s="284"/>
      <c r="B21" s="284"/>
      <c r="C21" s="1369"/>
      <c r="D21" s="1369"/>
      <c r="E21" s="284"/>
      <c r="F21" s="199"/>
      <c r="G21" s="199"/>
      <c r="H21" s="200"/>
    </row>
    <row r="22" spans="1:9" ht="16.5" customHeight="1">
      <c r="D22" s="33"/>
      <c r="E22" s="33"/>
      <c r="F22" s="164"/>
      <c r="G22" s="164"/>
      <c r="H22" s="164"/>
      <c r="I22" s="133"/>
    </row>
    <row r="23" spans="1:9" s="25" customFormat="1" ht="51.75" customHeight="1">
      <c r="A23" s="1334" t="s">
        <v>50</v>
      </c>
      <c r="B23" s="1334"/>
      <c r="C23" s="1334"/>
      <c r="D23" s="1334"/>
      <c r="E23" s="1334"/>
      <c r="F23" s="35"/>
      <c r="G23" s="35"/>
      <c r="H23" s="35"/>
    </row>
    <row r="24" spans="1:9" s="25" customFormat="1" ht="96.75" customHeight="1">
      <c r="A24" s="1334" t="s">
        <v>51</v>
      </c>
      <c r="B24" s="1334"/>
      <c r="C24" s="1334"/>
      <c r="D24" s="1334"/>
      <c r="E24" s="1334"/>
      <c r="F24" s="35"/>
      <c r="G24" s="35"/>
      <c r="H24" s="35"/>
    </row>
    <row r="25" spans="1:9" s="25" customFormat="1" ht="24" customHeight="1">
      <c r="A25" s="187"/>
      <c r="B25" s="187"/>
      <c r="C25" s="187"/>
      <c r="D25" s="38"/>
      <c r="E25" s="187"/>
      <c r="F25" s="35"/>
      <c r="G25" s="35"/>
      <c r="H25" s="35"/>
    </row>
    <row r="26" spans="1:9" ht="24" customHeight="1">
      <c r="A26" s="37" t="s">
        <v>7</v>
      </c>
      <c r="B26" s="66" t="str">
        <f>'Attach 3(JV)'!B24</f>
        <v>--</v>
      </c>
      <c r="C26" s="41"/>
      <c r="D26" s="38" t="s">
        <v>5</v>
      </c>
      <c r="E26" s="273" t="str">
        <f>'Attach 3(JV)'!E24</f>
        <v/>
      </c>
    </row>
    <row r="27" spans="1:9" ht="24" customHeight="1">
      <c r="A27" s="37" t="s">
        <v>8</v>
      </c>
      <c r="B27" s="273" t="str">
        <f>'Attach 3(JV)'!B25</f>
        <v/>
      </c>
      <c r="C27" s="41"/>
      <c r="D27" s="38" t="s">
        <v>6</v>
      </c>
      <c r="E27" s="273" t="str">
        <f>'Attach 3(JV)'!E25</f>
        <v/>
      </c>
    </row>
    <row r="28" spans="1:9" ht="24" customHeight="1">
      <c r="D28" s="38"/>
    </row>
    <row r="29" spans="1:9" ht="24" customHeight="1">
      <c r="D29" s="38"/>
    </row>
    <row r="30" spans="1:9" s="53" customFormat="1" ht="32.25" customHeight="1">
      <c r="A30" s="34" t="str">
        <f>A1</f>
        <v>Specification No. :CC-CS/762-NR1/MISC-4001/3/G3</v>
      </c>
      <c r="B30" s="34"/>
      <c r="C30" s="34"/>
      <c r="D30" s="34"/>
      <c r="E30" s="55" t="str">
        <f>"Annexure I to" &amp; E1</f>
        <v xml:space="preserve">Annexure I toAttachment-6 </v>
      </c>
      <c r="F30" s="52"/>
      <c r="G30" s="52"/>
      <c r="H30" s="52"/>
    </row>
    <row r="31" spans="1:9" ht="15.75" customHeight="1">
      <c r="A31" s="1373"/>
      <c r="B31" s="1373"/>
      <c r="C31" s="1373"/>
      <c r="D31" s="1373"/>
      <c r="E31" s="1373"/>
    </row>
    <row r="32" spans="1:9" ht="20.100000000000001" customHeight="1">
      <c r="A32" s="1372" t="str">
        <f>A5</f>
        <v>(Alternative, Deviations and Exceptions to the Provisions)</v>
      </c>
      <c r="B32" s="1372"/>
      <c r="C32" s="1372"/>
      <c r="D32" s="1372"/>
      <c r="E32" s="1372"/>
    </row>
    <row r="33" spans="1:5" ht="20.100000000000001" customHeight="1">
      <c r="A33" s="1372" t="s">
        <v>181</v>
      </c>
      <c r="B33" s="1372"/>
      <c r="C33" s="1372"/>
      <c r="D33" s="1372"/>
      <c r="E33" s="1372"/>
    </row>
    <row r="34" spans="1:5" ht="20.100000000000001" customHeight="1"/>
    <row r="35" spans="1:5" ht="42" customHeight="1">
      <c r="A35" s="48" t="s">
        <v>347</v>
      </c>
      <c r="B35" s="48" t="s">
        <v>47</v>
      </c>
      <c r="C35" s="1374" t="s">
        <v>48</v>
      </c>
      <c r="D35" s="1374"/>
      <c r="E35" s="48" t="s">
        <v>49</v>
      </c>
    </row>
    <row r="36" spans="1:5" ht="39.950000000000003" customHeight="1">
      <c r="A36" s="284"/>
      <c r="B36" s="284"/>
      <c r="C36" s="1370"/>
      <c r="D36" s="1371"/>
      <c r="E36" s="284"/>
    </row>
    <row r="37" spans="1:5" ht="39.950000000000003" customHeight="1">
      <c r="A37" s="284"/>
      <c r="B37" s="284"/>
      <c r="C37" s="1370"/>
      <c r="D37" s="1371"/>
      <c r="E37" s="284"/>
    </row>
    <row r="38" spans="1:5" ht="39.950000000000003" customHeight="1">
      <c r="A38" s="284"/>
      <c r="B38" s="284"/>
      <c r="C38" s="1370"/>
      <c r="D38" s="1371"/>
      <c r="E38" s="284"/>
    </row>
    <row r="39" spans="1:5" ht="39.950000000000003" customHeight="1">
      <c r="A39" s="284"/>
      <c r="B39" s="284"/>
      <c r="C39" s="1370"/>
      <c r="D39" s="1371"/>
      <c r="E39" s="284"/>
    </row>
    <row r="40" spans="1:5" ht="39.950000000000003" customHeight="1">
      <c r="A40" s="284"/>
      <c r="B40" s="284"/>
      <c r="C40" s="1370"/>
      <c r="D40" s="1371"/>
      <c r="E40" s="284"/>
    </row>
    <row r="41" spans="1:5" ht="39.950000000000003" customHeight="1">
      <c r="A41" s="284"/>
      <c r="B41" s="284"/>
      <c r="C41" s="1370"/>
      <c r="D41" s="1371"/>
      <c r="E41" s="284"/>
    </row>
    <row r="42" spans="1:5" ht="39.950000000000003" customHeight="1">
      <c r="A42" s="284"/>
      <c r="B42" s="284"/>
      <c r="C42" s="1370"/>
      <c r="D42" s="1371"/>
      <c r="E42" s="284"/>
    </row>
    <row r="43" spans="1:5" ht="39.950000000000003" customHeight="1">
      <c r="A43" s="284"/>
      <c r="B43" s="284"/>
      <c r="C43" s="1370"/>
      <c r="D43" s="1371"/>
      <c r="E43" s="284"/>
    </row>
    <row r="44" spans="1:5" ht="39.950000000000003" customHeight="1">
      <c r="A44" s="284"/>
      <c r="B44" s="284"/>
      <c r="C44" s="1370"/>
      <c r="D44" s="1371"/>
      <c r="E44" s="284"/>
    </row>
    <row r="45" spans="1:5" ht="39.950000000000003" customHeight="1">
      <c r="A45" s="284"/>
      <c r="B45" s="284"/>
      <c r="C45" s="1370"/>
      <c r="D45" s="1371"/>
      <c r="E45" s="284"/>
    </row>
    <row r="46" spans="1:5" ht="20.100000000000001" customHeight="1"/>
    <row r="47" spans="1:5" ht="25.5" customHeight="1"/>
    <row r="48" spans="1:5" ht="25.5" customHeight="1">
      <c r="A48" s="26"/>
      <c r="B48" s="26"/>
      <c r="C48" s="26"/>
      <c r="D48" s="38"/>
      <c r="E48" s="26"/>
    </row>
    <row r="49" spans="1:5" ht="25.5" customHeight="1">
      <c r="A49" s="37" t="s">
        <v>7</v>
      </c>
      <c r="B49" s="66" t="str">
        <f>B26</f>
        <v>--</v>
      </c>
      <c r="C49" s="41"/>
      <c r="D49" s="38" t="s">
        <v>5</v>
      </c>
      <c r="E49" s="273" t="str">
        <f>E26</f>
        <v/>
      </c>
    </row>
    <row r="50" spans="1:5" ht="25.5" customHeight="1">
      <c r="A50" s="37" t="s">
        <v>8</v>
      </c>
      <c r="B50" s="278" t="str">
        <f>B27</f>
        <v/>
      </c>
      <c r="C50" s="41"/>
      <c r="D50" s="38" t="s">
        <v>6</v>
      </c>
      <c r="E50" s="273" t="str">
        <f>E27</f>
        <v/>
      </c>
    </row>
    <row r="51" spans="1:5" ht="25.5" customHeight="1">
      <c r="D51" s="38"/>
    </row>
  </sheetData>
  <sheetProtection password="EE0B" sheet="1" objects="1" scenarios="1" formatColumns="0" formatRows="0" selectLockedCells="1"/>
  <customSheetViews>
    <customSheetView guid="{13BDB192-CA72-44EB-8EA4-AA3D0100721E}" scale="110" showPageBreaks="1" showGridLines="0" fitToPage="1" printArea="1" hiddenColumns="1" view="pageBreakPreview">
      <selection activeCell="A17" sqref="A17:E21"/>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649B881F-502A-4AD3-817B-137C868CD375}" scale="110" showPageBreaks="1" showGridLines="0" fitToPage="1" printArea="1" hiddenColumns="1" view="pageBreakPreview" topLeftCell="A7">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4"/>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5"/>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0"/>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1"/>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9"/>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0"/>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2"/>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4"/>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5"/>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ABB52F08-E10F-4710-9790-B0E104CBBB0E}" scale="110" showPageBreaks="1" showGridLines="0" fitToPage="1" printArea="1" hiddenColumns="1" view="pageBreakPreview">
      <selection activeCell="A17" sqref="A17:E21"/>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8"/>
  <sheetViews>
    <sheetView showGridLines="0" view="pageBreakPreview" zoomScaleSheetLayoutView="10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688" customFormat="1" ht="15.75" customHeight="1">
      <c r="A1" s="1332" t="str">
        <f>'Attach 3(JV)'!A1</f>
        <v>Specification No. :CC-CS/762-NR1/MISC-4001/3/G3</v>
      </c>
      <c r="B1" s="1332"/>
      <c r="C1" s="1332"/>
      <c r="D1" s="1332"/>
      <c r="E1" s="686" t="str">
        <f>"Attachment-7 " &amp; 'Attach 3(JV)'!AT1</f>
        <v xml:space="preserve">Attachment-7 </v>
      </c>
      <c r="F1" s="687"/>
      <c r="G1" s="687"/>
      <c r="H1" s="687"/>
    </row>
    <row r="2" spans="1:9">
      <c r="E2" s="250"/>
    </row>
    <row r="3" spans="1:9" ht="75.75" customHeight="1">
      <c r="A3" s="976" t="str">
        <f>'Attach 3(JV)'!A3</f>
        <v>Supply &amp; Retro-fitment of 145KV DC Breakers at Rihand &amp; Dadri HVDC Terminals under Add-cap for Rihand Dadri refurbishment.</v>
      </c>
      <c r="B3" s="977"/>
      <c r="C3" s="977"/>
      <c r="D3" s="977"/>
      <c r="E3" s="977"/>
      <c r="F3" s="27"/>
      <c r="G3" s="28"/>
      <c r="H3" s="27"/>
    </row>
    <row r="4" spans="1:9" ht="20.100000000000001" customHeight="1">
      <c r="A4" s="29"/>
      <c r="H4" s="31"/>
      <c r="I4" s="11"/>
    </row>
    <row r="5" spans="1:9" ht="20.100000000000001" customHeight="1">
      <c r="A5" s="1007" t="s">
        <v>184</v>
      </c>
      <c r="B5" s="1007"/>
      <c r="C5" s="1007"/>
      <c r="D5" s="1007"/>
      <c r="E5" s="100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13" t="str">
        <f>'Attach 3(JV)'!A8</f>
        <v/>
      </c>
      <c r="B8" s="1013"/>
      <c r="C8" s="1013"/>
      <c r="D8" s="1013"/>
      <c r="E8" s="137" t="str">
        <f>'Attach 3(JV)'!E8</f>
        <v>Contract Services</v>
      </c>
      <c r="H8" s="31"/>
      <c r="I8" s="13"/>
    </row>
    <row r="9" spans="1:9" ht="20.100000000000001" customHeight="1">
      <c r="A9" s="14" t="s">
        <v>349</v>
      </c>
      <c r="B9" s="1010">
        <f>'Attach 3(JV)'!B9</f>
        <v>0</v>
      </c>
      <c r="C9" s="1010"/>
      <c r="D9" s="1010"/>
      <c r="E9" s="137" t="str">
        <f>'Attach 3(JV)'!E9</f>
        <v>Power Grid Corporation of India Ltd.,</v>
      </c>
      <c r="H9" s="31"/>
      <c r="I9" s="13"/>
    </row>
    <row r="10" spans="1:9" ht="20.100000000000001" customHeight="1">
      <c r="A10" s="14" t="s">
        <v>351</v>
      </c>
      <c r="B10" s="1010">
        <f>'Attach 3(JV)'!B10</f>
        <v>0</v>
      </c>
      <c r="C10" s="1010"/>
      <c r="D10" s="1010"/>
      <c r="E10" s="137" t="str">
        <f>'Attach 3(JV)'!E10</f>
        <v>"Saudamini", Plot No. 2, Sector 29</v>
      </c>
      <c r="H10" s="31"/>
      <c r="I10" s="13"/>
    </row>
    <row r="11" spans="1:9" ht="20.100000000000001" customHeight="1">
      <c r="B11" s="1010">
        <f>'Attach 3(JV)'!B11</f>
        <v>0</v>
      </c>
      <c r="C11" s="1010"/>
      <c r="D11" s="1010"/>
      <c r="E11" s="137" t="str">
        <f>'Attach 3(JV)'!E11</f>
        <v>Gurgaon (Haryana) - 122001</v>
      </c>
    </row>
    <row r="12" spans="1:9" ht="20.100000000000001" customHeight="1">
      <c r="A12" s="33"/>
      <c r="B12" s="1010">
        <f>'Attach 3(JV)'!B12</f>
        <v>0</v>
      </c>
      <c r="C12" s="1010"/>
      <c r="D12" s="1010"/>
      <c r="E12" s="16"/>
    </row>
    <row r="13" spans="1:9" ht="20.100000000000001" customHeight="1">
      <c r="B13" s="97"/>
      <c r="C13" s="97"/>
      <c r="D13" s="97"/>
    </row>
    <row r="14" spans="1:9" ht="20.100000000000001" customHeight="1">
      <c r="A14" s="33"/>
      <c r="B14" s="97"/>
      <c r="C14" s="97"/>
      <c r="D14" s="97"/>
    </row>
    <row r="15" spans="1:9" ht="27.75" customHeight="1">
      <c r="A15" s="1372" t="s">
        <v>185</v>
      </c>
      <c r="B15" s="1372"/>
      <c r="C15" s="1372"/>
      <c r="D15" s="1372"/>
      <c r="E15" s="1372"/>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66" t="str">
        <f>'Attach 3(JV)'!B24</f>
        <v>--</v>
      </c>
      <c r="C22" s="34"/>
      <c r="D22" s="38" t="s">
        <v>5</v>
      </c>
      <c r="E22" s="273" t="str">
        <f>'Attach 3(JV)'!E24</f>
        <v/>
      </c>
    </row>
    <row r="23" spans="1:5" ht="33" customHeight="1">
      <c r="A23" s="37" t="s">
        <v>8</v>
      </c>
      <c r="B23" s="273" t="str">
        <f>'Attach 3(JV)'!B25</f>
        <v/>
      </c>
      <c r="C23" s="34"/>
      <c r="D23" s="38" t="s">
        <v>6</v>
      </c>
      <c r="E23" s="273"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E0B" sheet="1" objects="1" scenarios="1" formatColumns="0" formatRows="0" selectLockedCells="1"/>
  <customSheetViews>
    <customSheetView guid="{13BDB192-CA72-44EB-8EA4-AA3D0100721E}" showPageBreaks="1" showGridLines="0" fitToPage="1" printArea="1" view="pageBreakPreview">
      <selection activeCell="A3" sqref="A3:E3"/>
      <pageMargins left="0.75" right="0.63" top="0.57999999999999996" bottom="0.6" header="0.34" footer="0.35"/>
      <pageSetup scale="91" orientation="portrait" r:id="rId1"/>
      <headerFooter alignWithMargins="0">
        <oddFooter>&amp;R&amp;"Book Antiqua,Bold"&amp;8 Page &amp;P of &amp;N</oddFooter>
      </headerFooter>
    </customSheetView>
    <customSheetView guid="{649B881F-502A-4AD3-817B-137C868CD375}"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6"/>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2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29"/>
      <headerFooter alignWithMargins="0">
        <oddFooter>&amp;R&amp;"Book Antiqua,Bold"&amp;8 Page &amp;P of &amp;N</oddFooter>
      </headerFooter>
    </customSheetView>
    <customSheetView guid="{ABB52F08-E10F-4710-9790-B0E104CBBB0E}" showPageBreaks="1" showGridLines="0" fitToPage="1" printArea="1" view="pageBreakPreview">
      <selection activeCell="A3" sqref="A3:E3"/>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K62"/>
  <sheetViews>
    <sheetView showGridLines="0" view="pageBreakPreview" zoomScaleSheetLayoutView="100" workbookViewId="0">
      <selection activeCell="E44" sqref="E44:H44"/>
    </sheetView>
  </sheetViews>
  <sheetFormatPr defaultRowHeight="16.5"/>
  <cols>
    <col min="1" max="1" width="12.140625" style="30" customWidth="1"/>
    <col min="2" max="2" width="20.5703125" style="30" customWidth="1"/>
    <col min="3" max="3" width="11.42578125" style="30" customWidth="1"/>
    <col min="4" max="4" width="40.85546875" style="30" customWidth="1"/>
    <col min="5" max="5" width="9.42578125" style="30" customWidth="1"/>
    <col min="6" max="6" width="8.42578125" style="25" customWidth="1"/>
    <col min="7" max="7" width="8.85546875" style="25" customWidth="1"/>
    <col min="8" max="8" width="24.85546875" style="26" customWidth="1"/>
    <col min="9" max="10" width="9.140625" style="26"/>
    <col min="11" max="11" width="9.140625" style="26" hidden="1" customWidth="1"/>
    <col min="12" max="16384" width="9.140625" style="26"/>
  </cols>
  <sheetData>
    <row r="1" spans="1:8" s="93" customFormat="1" ht="21.75" customHeight="1">
      <c r="A1" s="1326" t="str">
        <f>'Attach 3(JV)'!A1</f>
        <v>Specification No. :CC-CS/762-NR1/MISC-4001/3/G3</v>
      </c>
      <c r="B1" s="1326"/>
      <c r="C1" s="1326"/>
      <c r="D1" s="1326"/>
      <c r="E1" s="714"/>
      <c r="F1" s="677"/>
      <c r="G1" s="677"/>
      <c r="H1" s="713" t="s">
        <v>785</v>
      </c>
    </row>
    <row r="2" spans="1:8" ht="15" customHeight="1"/>
    <row r="3" spans="1:8" ht="61.5" customHeight="1">
      <c r="A3" s="1375" t="str">
        <f>'Attach 3(JV)'!A3</f>
        <v>Supply &amp; Retro-fitment of 145KV DC Breakers at Rihand &amp; Dadri HVDC Terminals under Add-cap for Rihand Dadri refurbishment.</v>
      </c>
      <c r="B3" s="1376"/>
      <c r="C3" s="1376"/>
      <c r="D3" s="1376"/>
      <c r="E3" s="1376"/>
      <c r="F3" s="1376"/>
      <c r="G3" s="1376"/>
      <c r="H3" s="1376"/>
    </row>
    <row r="4" spans="1:8" ht="15" customHeight="1">
      <c r="A4" s="29"/>
      <c r="G4" s="31"/>
    </row>
    <row r="5" spans="1:8" ht="20.100000000000001" customHeight="1">
      <c r="A5" s="1007" t="s">
        <v>374</v>
      </c>
      <c r="B5" s="1007"/>
      <c r="C5" s="1007"/>
      <c r="D5" s="1007"/>
      <c r="E5" s="1007"/>
      <c r="F5" s="1007"/>
      <c r="G5" s="1007"/>
      <c r="H5" s="1007"/>
    </row>
    <row r="6" spans="1:8" ht="12.75" customHeight="1">
      <c r="A6" s="33"/>
      <c r="G6" s="31"/>
    </row>
    <row r="7" spans="1:8" ht="20.100000000000001" customHeight="1">
      <c r="A7" s="34" t="str">
        <f>'Attach 3(JV)'!A7</f>
        <v>Bidder’s Name and Address  :</v>
      </c>
      <c r="E7" s="30" t="s">
        <v>348</v>
      </c>
      <c r="G7" s="31"/>
    </row>
    <row r="8" spans="1:8" ht="36" customHeight="1">
      <c r="A8" s="1013" t="str">
        <f>'Attach 3(JV)'!A8</f>
        <v/>
      </c>
      <c r="B8" s="1013"/>
      <c r="C8" s="1013"/>
      <c r="D8" s="1013"/>
      <c r="E8" s="30" t="s">
        <v>350</v>
      </c>
      <c r="G8" s="31"/>
    </row>
    <row r="9" spans="1:8" ht="20.100000000000001" customHeight="1">
      <c r="A9" s="14" t="s">
        <v>349</v>
      </c>
      <c r="B9" s="1328">
        <f>'Attach 3(JV)'!B9</f>
        <v>0</v>
      </c>
      <c r="C9" s="1328"/>
      <c r="D9" s="1328"/>
      <c r="E9" s="30" t="s">
        <v>352</v>
      </c>
      <c r="G9" s="31"/>
    </row>
    <row r="10" spans="1:8" ht="20.100000000000001" customHeight="1">
      <c r="A10" s="14" t="s">
        <v>351</v>
      </c>
      <c r="B10" s="1328">
        <f>'Attach 3(JV)'!B10</f>
        <v>0</v>
      </c>
      <c r="C10" s="1328"/>
      <c r="D10" s="1328"/>
      <c r="E10" s="30" t="s">
        <v>180</v>
      </c>
      <c r="G10" s="31"/>
    </row>
    <row r="11" spans="1:8" ht="20.100000000000001" customHeight="1">
      <c r="B11" s="1328">
        <f>'Attach 3(JV)'!B11</f>
        <v>0</v>
      </c>
      <c r="C11" s="1328"/>
      <c r="D11" s="1328"/>
      <c r="E11" s="30" t="s">
        <v>353</v>
      </c>
    </row>
    <row r="12" spans="1:8" ht="20.100000000000001" customHeight="1">
      <c r="A12" s="33"/>
      <c r="B12" s="1328">
        <f>'Attach 3(JV)'!B12</f>
        <v>0</v>
      </c>
      <c r="C12" s="1328"/>
      <c r="D12" s="1328"/>
      <c r="E12" s="12"/>
    </row>
    <row r="13" spans="1:8" ht="13.5" customHeight="1">
      <c r="A13" s="33"/>
      <c r="B13" s="128"/>
      <c r="C13" s="128"/>
      <c r="D13" s="128"/>
    </row>
    <row r="14" spans="1:8" ht="20.100000000000001" customHeight="1">
      <c r="A14" s="30" t="s">
        <v>344</v>
      </c>
    </row>
    <row r="15" spans="1:8" ht="15" customHeight="1">
      <c r="A15" s="33"/>
    </row>
    <row r="16" spans="1:8" ht="66" customHeight="1">
      <c r="A16" s="1377"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Supply &amp; Retro-fitment of 145KV DC Breakers at Rihand &amp; Dadri HVDC Terminals under Add-cap for Rihand Dadri refurbishment. for the period commencing from the effective date of Contract to us :</v>
      </c>
      <c r="B16" s="1377"/>
      <c r="C16" s="1377"/>
      <c r="D16" s="1377"/>
      <c r="E16" s="1377"/>
      <c r="F16" s="1377"/>
      <c r="G16" s="1377"/>
      <c r="H16" s="1377"/>
    </row>
    <row r="17" spans="1:8" ht="14.25" customHeight="1">
      <c r="A17" s="33"/>
      <c r="B17" s="33"/>
      <c r="C17" s="33"/>
      <c r="D17" s="33"/>
      <c r="E17" s="33"/>
      <c r="F17" s="35"/>
      <c r="G17" s="35"/>
    </row>
    <row r="18" spans="1:8" ht="24.75" customHeight="1">
      <c r="A18" s="1413" t="s">
        <v>347</v>
      </c>
      <c r="B18" s="1406" t="s">
        <v>386</v>
      </c>
      <c r="C18" s="1407"/>
      <c r="D18" s="1408"/>
      <c r="E18" s="1378" t="s">
        <v>975</v>
      </c>
      <c r="F18" s="1379"/>
      <c r="G18" s="1379"/>
      <c r="H18" s="1380"/>
    </row>
    <row r="19" spans="1:8" ht="33" customHeight="1">
      <c r="A19" s="1414"/>
      <c r="B19" s="1409"/>
      <c r="C19" s="1410"/>
      <c r="D19" s="1411"/>
      <c r="E19" s="1381"/>
      <c r="F19" s="1382"/>
      <c r="G19" s="1382"/>
      <c r="H19" s="1383"/>
    </row>
    <row r="20" spans="1:8" ht="20.100000000000001" customHeight="1">
      <c r="A20" s="1384">
        <v>1</v>
      </c>
      <c r="B20" s="1397" t="s">
        <v>375</v>
      </c>
      <c r="C20" s="1397"/>
      <c r="D20" s="1397"/>
      <c r="E20" s="1385"/>
      <c r="F20" s="1386"/>
      <c r="G20" s="1386"/>
      <c r="H20" s="1387"/>
    </row>
    <row r="21" spans="1:8" ht="20.100000000000001" customHeight="1">
      <c r="A21" s="1384"/>
      <c r="B21" s="1401" t="s">
        <v>376</v>
      </c>
      <c r="C21" s="1401"/>
      <c r="D21" s="1401"/>
      <c r="E21" s="1388"/>
      <c r="F21" s="1389"/>
      <c r="G21" s="1389"/>
      <c r="H21" s="1390"/>
    </row>
    <row r="22" spans="1:8" ht="20.100000000000001" customHeight="1">
      <c r="A22" s="1384"/>
      <c r="B22" s="1405" t="s">
        <v>377</v>
      </c>
      <c r="C22" s="1405"/>
      <c r="D22" s="1405"/>
      <c r="E22" s="1391"/>
      <c r="F22" s="1392"/>
      <c r="G22" s="1392"/>
      <c r="H22" s="1393"/>
    </row>
    <row r="23" spans="1:8" ht="20.100000000000001" customHeight="1">
      <c r="A23" s="1384">
        <v>2</v>
      </c>
      <c r="B23" s="1397" t="s">
        <v>378</v>
      </c>
      <c r="C23" s="1397"/>
      <c r="D23" s="1397"/>
      <c r="E23" s="1398"/>
      <c r="F23" s="1399"/>
      <c r="G23" s="1399"/>
      <c r="H23" s="1400"/>
    </row>
    <row r="24" spans="1:8" ht="20.100000000000001" customHeight="1">
      <c r="A24" s="1384"/>
      <c r="B24" s="1401" t="s">
        <v>376</v>
      </c>
      <c r="C24" s="1401"/>
      <c r="D24" s="1401"/>
      <c r="E24" s="1394"/>
      <c r="F24" s="1395"/>
      <c r="G24" s="1395"/>
      <c r="H24" s="1396"/>
    </row>
    <row r="25" spans="1:8" ht="20.100000000000001" customHeight="1">
      <c r="A25" s="1384"/>
      <c r="B25" s="1405" t="s">
        <v>377</v>
      </c>
      <c r="C25" s="1405"/>
      <c r="D25" s="1405"/>
      <c r="E25" s="1391"/>
      <c r="F25" s="1392"/>
      <c r="G25" s="1392"/>
      <c r="H25" s="1393"/>
    </row>
    <row r="26" spans="1:8" ht="20.100000000000001" customHeight="1">
      <c r="A26" s="1384">
        <v>3</v>
      </c>
      <c r="B26" s="1397" t="s">
        <v>379</v>
      </c>
      <c r="C26" s="1397"/>
      <c r="D26" s="1397"/>
      <c r="E26" s="1398"/>
      <c r="F26" s="1399"/>
      <c r="G26" s="1399"/>
      <c r="H26" s="1400"/>
    </row>
    <row r="27" spans="1:8" ht="20.100000000000001" customHeight="1">
      <c r="A27" s="1384"/>
      <c r="B27" s="1401" t="s">
        <v>376</v>
      </c>
      <c r="C27" s="1401"/>
      <c r="D27" s="1401"/>
      <c r="E27" s="1394"/>
      <c r="F27" s="1395"/>
      <c r="G27" s="1395"/>
      <c r="H27" s="1396"/>
    </row>
    <row r="28" spans="1:8" ht="20.100000000000001" customHeight="1">
      <c r="A28" s="1384"/>
      <c r="B28" s="1405" t="s">
        <v>377</v>
      </c>
      <c r="C28" s="1405"/>
      <c r="D28" s="1405"/>
      <c r="E28" s="1391"/>
      <c r="F28" s="1392"/>
      <c r="G28" s="1392"/>
      <c r="H28" s="1393"/>
    </row>
    <row r="29" spans="1:8" ht="20.100000000000001" customHeight="1">
      <c r="A29" s="1384">
        <v>4</v>
      </c>
      <c r="B29" s="1397" t="s">
        <v>380</v>
      </c>
      <c r="C29" s="1397"/>
      <c r="D29" s="1397"/>
      <c r="E29" s="1398"/>
      <c r="F29" s="1399"/>
      <c r="G29" s="1399"/>
      <c r="H29" s="1400"/>
    </row>
    <row r="30" spans="1:8" ht="20.100000000000001" customHeight="1">
      <c r="A30" s="1384"/>
      <c r="B30" s="1401" t="s">
        <v>376</v>
      </c>
      <c r="C30" s="1401"/>
      <c r="D30" s="1401"/>
      <c r="E30" s="1394"/>
      <c r="F30" s="1395"/>
      <c r="G30" s="1395"/>
      <c r="H30" s="1396"/>
    </row>
    <row r="31" spans="1:8" ht="20.100000000000001" customHeight="1">
      <c r="A31" s="1384"/>
      <c r="B31" s="1405" t="s">
        <v>377</v>
      </c>
      <c r="C31" s="1405"/>
      <c r="D31" s="1405"/>
      <c r="E31" s="1391"/>
      <c r="F31" s="1392"/>
      <c r="G31" s="1392"/>
      <c r="H31" s="1393"/>
    </row>
    <row r="32" spans="1:8" ht="20.100000000000001" customHeight="1">
      <c r="A32" s="1384">
        <v>5</v>
      </c>
      <c r="B32" s="1397" t="s">
        <v>381</v>
      </c>
      <c r="C32" s="1397"/>
      <c r="D32" s="1397"/>
      <c r="E32" s="1398"/>
      <c r="F32" s="1399"/>
      <c r="G32" s="1399"/>
      <c r="H32" s="1400"/>
    </row>
    <row r="33" spans="1:11" ht="20.100000000000001" customHeight="1">
      <c r="A33" s="1384"/>
      <c r="B33" s="1401" t="s">
        <v>376</v>
      </c>
      <c r="C33" s="1401"/>
      <c r="D33" s="1401"/>
      <c r="E33" s="1394"/>
      <c r="F33" s="1395"/>
      <c r="G33" s="1395"/>
      <c r="H33" s="1396"/>
    </row>
    <row r="34" spans="1:11" ht="20.100000000000001" customHeight="1">
      <c r="A34" s="1384"/>
      <c r="B34" s="1405" t="s">
        <v>377</v>
      </c>
      <c r="C34" s="1405"/>
      <c r="D34" s="1405"/>
      <c r="E34" s="1402"/>
      <c r="F34" s="1403"/>
      <c r="G34" s="1403"/>
      <c r="H34" s="1404"/>
    </row>
    <row r="35" spans="1:11" ht="20.100000000000001" customHeight="1">
      <c r="A35" s="45">
        <v>6</v>
      </c>
      <c r="B35" s="1415" t="s">
        <v>382</v>
      </c>
      <c r="C35" s="1415"/>
      <c r="D35" s="1415"/>
      <c r="E35" s="1421"/>
      <c r="F35" s="1422"/>
      <c r="G35" s="1422"/>
      <c r="H35" s="1423"/>
    </row>
    <row r="36" spans="1:11" ht="20.100000000000001" customHeight="1">
      <c r="A36" s="1384">
        <v>7</v>
      </c>
      <c r="B36" s="1397" t="s">
        <v>383</v>
      </c>
      <c r="C36" s="1397"/>
      <c r="D36" s="1397"/>
      <c r="E36" s="1398"/>
      <c r="F36" s="1399"/>
      <c r="G36" s="1399"/>
      <c r="H36" s="1400"/>
    </row>
    <row r="37" spans="1:11" ht="20.100000000000001" customHeight="1">
      <c r="A37" s="1384"/>
      <c r="B37" s="1401" t="s">
        <v>376</v>
      </c>
      <c r="C37" s="1401"/>
      <c r="D37" s="1401"/>
      <c r="E37" s="1394"/>
      <c r="F37" s="1395"/>
      <c r="G37" s="1395"/>
      <c r="H37" s="1396"/>
    </row>
    <row r="38" spans="1:11" ht="20.100000000000001" customHeight="1">
      <c r="A38" s="1384"/>
      <c r="B38" s="1405" t="s">
        <v>377</v>
      </c>
      <c r="C38" s="1405"/>
      <c r="D38" s="1405"/>
      <c r="E38" s="1391"/>
      <c r="F38" s="1392"/>
      <c r="G38" s="1392"/>
      <c r="H38" s="1393"/>
    </row>
    <row r="39" spans="1:11" ht="20.100000000000001" customHeight="1">
      <c r="A39" s="1384">
        <v>8</v>
      </c>
      <c r="B39" s="1397" t="s">
        <v>384</v>
      </c>
      <c r="C39" s="1397"/>
      <c r="D39" s="1397"/>
      <c r="E39" s="1398"/>
      <c r="F39" s="1399"/>
      <c r="G39" s="1399"/>
      <c r="H39" s="1400"/>
    </row>
    <row r="40" spans="1:11" ht="20.100000000000001" customHeight="1">
      <c r="A40" s="1384"/>
      <c r="B40" s="1401" t="s">
        <v>376</v>
      </c>
      <c r="C40" s="1401"/>
      <c r="D40" s="1401"/>
      <c r="E40" s="1418"/>
      <c r="F40" s="1419"/>
      <c r="G40" s="1419"/>
      <c r="H40" s="1420"/>
    </row>
    <row r="41" spans="1:11" ht="20.100000000000001" customHeight="1">
      <c r="A41" s="1384"/>
      <c r="B41" s="1405" t="s">
        <v>377</v>
      </c>
      <c r="C41" s="1405"/>
      <c r="D41" s="1405"/>
      <c r="E41" s="1391"/>
      <c r="F41" s="1392"/>
      <c r="G41" s="1392"/>
      <c r="H41" s="1393"/>
    </row>
    <row r="42" spans="1:11" ht="20.100000000000001" customHeight="1">
      <c r="A42" s="1384">
        <v>9</v>
      </c>
      <c r="B42" s="1397" t="s">
        <v>385</v>
      </c>
      <c r="C42" s="1397"/>
      <c r="D42" s="1397"/>
      <c r="E42" s="1398"/>
      <c r="F42" s="1399"/>
      <c r="G42" s="1399"/>
      <c r="H42" s="1400"/>
    </row>
    <row r="43" spans="1:11" ht="20.100000000000001" customHeight="1">
      <c r="A43" s="1384"/>
      <c r="B43" s="1401" t="s">
        <v>376</v>
      </c>
      <c r="C43" s="1401"/>
      <c r="D43" s="1401"/>
      <c r="E43" s="1418"/>
      <c r="F43" s="1419"/>
      <c r="G43" s="1419"/>
      <c r="H43" s="1420"/>
    </row>
    <row r="44" spans="1:11" ht="21.75" customHeight="1">
      <c r="A44" s="1384"/>
      <c r="B44" s="1405" t="s">
        <v>377</v>
      </c>
      <c r="C44" s="1405"/>
      <c r="D44" s="1405"/>
      <c r="E44" s="1402"/>
      <c r="F44" s="1403"/>
      <c r="G44" s="1403"/>
      <c r="H44" s="1403"/>
      <c r="I44" s="715"/>
      <c r="J44" s="716"/>
      <c r="K44" s="967">
        <f>Basic!B5</f>
        <v>12</v>
      </c>
    </row>
    <row r="45" spans="1:11" ht="15" customHeight="1">
      <c r="A45" s="29"/>
      <c r="F45" s="679"/>
      <c r="G45" s="680"/>
      <c r="H45" s="681"/>
    </row>
    <row r="46" spans="1:11" ht="18" customHeight="1">
      <c r="A46" s="1416" t="str">
        <f>IF(E44&gt;Basic!B5,"You are exceeding the completion schedule of 12 months as specified in the bidding documents.","")</f>
        <v/>
      </c>
      <c r="B46" s="1417"/>
      <c r="C46" s="1417"/>
      <c r="D46" s="1417"/>
      <c r="E46" s="1417"/>
      <c r="F46" s="682"/>
      <c r="G46" s="682"/>
      <c r="H46" s="681"/>
    </row>
    <row r="47" spans="1:11" ht="18" customHeight="1">
      <c r="A47" s="517"/>
      <c r="B47" s="517"/>
      <c r="C47" s="517"/>
      <c r="D47" s="517"/>
      <c r="E47" s="517"/>
    </row>
    <row r="48" spans="1:11" ht="29.25" customHeight="1">
      <c r="A48" s="37" t="s">
        <v>7</v>
      </c>
      <c r="B48" s="66" t="str">
        <f>'Attach 3(JV)'!B24</f>
        <v>--</v>
      </c>
      <c r="D48" s="38"/>
      <c r="E48" s="521"/>
      <c r="F48" s="38" t="s">
        <v>5</v>
      </c>
      <c r="G48" s="40" t="str">
        <f>'Attach 3(JV)'!E24</f>
        <v/>
      </c>
    </row>
    <row r="49" spans="1:7" ht="22.5" customHeight="1">
      <c r="A49" s="37" t="s">
        <v>8</v>
      </c>
      <c r="B49" s="273" t="str">
        <f>'Attach 3(JV)'!B25</f>
        <v/>
      </c>
      <c r="D49" s="38"/>
      <c r="E49" s="521"/>
      <c r="F49" s="38" t="s">
        <v>6</v>
      </c>
      <c r="G49" s="40" t="str">
        <f>'Attach 3(JV)'!E25</f>
        <v/>
      </c>
    </row>
    <row r="50" spans="1:7" ht="8.25" customHeight="1">
      <c r="D50" s="38"/>
      <c r="E50" s="41"/>
    </row>
    <row r="51" spans="1:7" ht="12" customHeight="1">
      <c r="A51" s="39"/>
    </row>
    <row r="52" spans="1:7" ht="61.5" customHeight="1">
      <c r="A52" s="47" t="s">
        <v>389</v>
      </c>
      <c r="B52" s="1412" t="s">
        <v>388</v>
      </c>
      <c r="C52" s="1412"/>
      <c r="D52" s="1412"/>
      <c r="E52" s="518"/>
    </row>
    <row r="53" spans="1:7" ht="20.100000000000001" customHeight="1"/>
    <row r="54" spans="1:7" ht="20.100000000000001" customHeight="1">
      <c r="A54" s="39"/>
    </row>
    <row r="55" spans="1:7" ht="20.100000000000001" customHeight="1"/>
    <row r="56" spans="1:7" ht="20.100000000000001" customHeight="1">
      <c r="A56" s="39"/>
    </row>
    <row r="57" spans="1:7" ht="20.100000000000001" customHeight="1"/>
    <row r="58" spans="1:7" ht="20.100000000000001" customHeight="1">
      <c r="A58" s="39"/>
    </row>
    <row r="59" spans="1:7" ht="20.100000000000001" customHeight="1"/>
    <row r="60" spans="1:7" ht="20.100000000000001" customHeight="1"/>
    <row r="61" spans="1:7" ht="20.100000000000001" customHeight="1"/>
    <row r="62" spans="1:7" ht="20.100000000000001" customHeight="1"/>
  </sheetData>
  <sheetProtection password="EE0B" sheet="1" objects="1" scenarios="1" formatColumns="0" formatRows="0" selectLockedCells="1"/>
  <customSheetViews>
    <customSheetView guid="{13BDB192-CA72-44EB-8EA4-AA3D0100721E}" showPageBreaks="1" showGridLines="0" fitToPage="1" printArea="1" hiddenColumns="1" view="pageBreakPreview">
      <selection activeCell="E44" sqref="E44:H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649B881F-502A-4AD3-817B-137C868CD375}" showPageBreaks="1" showGridLines="0" fitToPage="1" printArea="1" hiddenColumns="1" view="pageBreakPreview" topLeftCell="A31">
      <selection activeCell="J44" sqref="J44"/>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4"/>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5"/>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2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28"/>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 guid="{ABB52F08-E10F-4710-9790-B0E104CBBB0E}" showPageBreaks="1" showGridLines="0" fitToPage="1" printArea="1" hiddenColumns="1" view="pageBreakPreview">
      <selection activeCell="E44" sqref="E44:H44"/>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s>
  <mergeCells count="72">
    <mergeCell ref="E43:H43"/>
    <mergeCell ref="E44:H44"/>
    <mergeCell ref="B38:D38"/>
    <mergeCell ref="E35:H35"/>
    <mergeCell ref="E37:H37"/>
    <mergeCell ref="E38:H38"/>
    <mergeCell ref="E39:H39"/>
    <mergeCell ref="E36:H36"/>
    <mergeCell ref="E40:H40"/>
    <mergeCell ref="E41:H41"/>
    <mergeCell ref="E42:H42"/>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A42:A44"/>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A26:A28"/>
    <mergeCell ref="A32:A34"/>
    <mergeCell ref="B27:D27"/>
    <mergeCell ref="E27:H27"/>
    <mergeCell ref="E28:H28"/>
    <mergeCell ref="E30:H30"/>
    <mergeCell ref="E31:H31"/>
    <mergeCell ref="E33:H33"/>
    <mergeCell ref="E34:H34"/>
    <mergeCell ref="E32:H32"/>
    <mergeCell ref="E29:H29"/>
    <mergeCell ref="B28:D28"/>
    <mergeCell ref="B30:D30"/>
    <mergeCell ref="A29:A31"/>
    <mergeCell ref="B29:D29"/>
    <mergeCell ref="E26:H26"/>
    <mergeCell ref="A3:H3"/>
    <mergeCell ref="A5:H5"/>
    <mergeCell ref="A16:H16"/>
    <mergeCell ref="E18:H19"/>
    <mergeCell ref="A23:A25"/>
    <mergeCell ref="E20:H20"/>
    <mergeCell ref="E21:H21"/>
    <mergeCell ref="E22:H22"/>
    <mergeCell ref="E24:H24"/>
    <mergeCell ref="E25:H25"/>
    <mergeCell ref="B20:D20"/>
    <mergeCell ref="A20:A22"/>
    <mergeCell ref="E23:H23"/>
  </mergeCells>
  <phoneticPr fontId="7" type="noConversion"/>
  <dataValidations count="3">
    <dataValidation type="whole" operator="lessThanOrEqual" allowBlank="1" showInputMessage="1" showErrorMessage="1" error="The Testing &amp; Commissioning period shall not exceed 15 months_x000a_" prompt="The Testing &amp; Commissioning period shall not exceed 15 months" sqref="E40:G40">
      <formula1>15</formula1>
    </dataValidation>
    <dataValidation type="whole" operator="lessThanOrEqual" allowBlank="1" showInputMessage="1" showErrorMessage="1" error="The completion period shall not exceed 15 months" prompt="The completion period shall not exceed 15 months" sqref="I44:J44">
      <formula1>15</formula1>
    </dataValidation>
    <dataValidation type="decimal" allowBlank="1" showInputMessage="1" showErrorMessage="1" error="Enter period in numeric figure only !" sqref="F26:G26 E21:E39 F29:G39 F23:G23 E41:G43">
      <formula1>0</formula1>
      <formula2>100</formula2>
    </dataValidation>
  </dataValidations>
  <pageMargins left="0.45" right="0.38" top="0.57999999999999996" bottom="0.6" header="0.34" footer="0.35"/>
  <pageSetup scale="79"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J27"/>
  <sheetViews>
    <sheetView showGridLines="0" view="pageBreakPreview" zoomScale="90" zoomScaleSheetLayoutView="90"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85" customFormat="1" ht="22.5" customHeight="1">
      <c r="A1" s="1326" t="str">
        <f>'Attach 3(JV)'!A1</f>
        <v>Specification No. :CC-CS/762-NR1/MISC-4001/3/G3</v>
      </c>
      <c r="B1" s="1326"/>
      <c r="C1" s="1326"/>
      <c r="D1" s="1326"/>
      <c r="E1" s="683"/>
      <c r="F1" s="678" t="str">
        <f>"Attachment-10 " &amp; 'Attach 3(JV)'!AT1</f>
        <v xml:space="preserve">Attachment-10 </v>
      </c>
      <c r="G1" s="684"/>
      <c r="H1" s="684"/>
    </row>
    <row r="3" spans="1:10" ht="77.25" customHeight="1">
      <c r="A3" s="1375" t="str">
        <f>'Attach 3(JV)'!A3</f>
        <v>Supply &amp; Retro-fitment of 145KV DC Breakers at Rihand &amp; Dadri HVDC Terminals under Add-cap for Rihand Dadri refurbishment.</v>
      </c>
      <c r="B3" s="1376"/>
      <c r="C3" s="1376"/>
      <c r="D3" s="1376"/>
      <c r="E3" s="1376"/>
      <c r="F3" s="1376"/>
      <c r="G3" s="9"/>
      <c r="H3" s="3"/>
    </row>
    <row r="4" spans="1:10" ht="20.100000000000001" customHeight="1">
      <c r="A4" s="5"/>
      <c r="H4" s="10"/>
      <c r="I4" s="11"/>
    </row>
    <row r="5" spans="1:10" ht="20.100000000000001" customHeight="1">
      <c r="A5" s="1426" t="s">
        <v>387</v>
      </c>
      <c r="B5" s="1426"/>
      <c r="C5" s="1426"/>
      <c r="D5" s="1426"/>
      <c r="E5" s="1426"/>
      <c r="F5" s="1426"/>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24" t="str">
        <f>'Attach 3(JV)'!A8</f>
        <v/>
      </c>
      <c r="B8" s="1424"/>
      <c r="C8" s="1424"/>
      <c r="D8" s="1424"/>
      <c r="E8" s="12" t="str">
        <f>'Attach 3(JV)'!E8</f>
        <v>Contract Services</v>
      </c>
      <c r="H8" s="10"/>
      <c r="I8" s="13"/>
    </row>
    <row r="9" spans="1:10" ht="20.100000000000001" customHeight="1">
      <c r="A9" s="14" t="s">
        <v>349</v>
      </c>
      <c r="B9" s="1328">
        <f>'Attach 3(JV)'!B9</f>
        <v>0</v>
      </c>
      <c r="C9" s="1328"/>
      <c r="D9" s="1328"/>
      <c r="E9" s="12" t="str">
        <f>'Attach 3(JV)'!E9</f>
        <v>Power Grid Corporation of India Ltd.,</v>
      </c>
      <c r="H9" s="10"/>
      <c r="I9" s="13"/>
    </row>
    <row r="10" spans="1:10" ht="20.100000000000001" customHeight="1">
      <c r="A10" s="14" t="s">
        <v>351</v>
      </c>
      <c r="B10" s="1328">
        <f>'Attach 3(JV)'!B10</f>
        <v>0</v>
      </c>
      <c r="C10" s="1328"/>
      <c r="D10" s="1328"/>
      <c r="E10" s="12" t="str">
        <f>'Attach 3(JV)'!E10</f>
        <v>"Saudamini", Plot No. 2, Sector 29</v>
      </c>
      <c r="H10" s="10"/>
      <c r="I10" s="366"/>
    </row>
    <row r="11" spans="1:10" ht="20.100000000000001" customHeight="1">
      <c r="B11" s="1328">
        <f>'Attach 3(JV)'!B11</f>
        <v>0</v>
      </c>
      <c r="C11" s="1328"/>
      <c r="D11" s="1328"/>
      <c r="E11" s="12" t="str">
        <f>'Attach 3(JV)'!E11</f>
        <v>Gurgaon (Haryana) - 122001</v>
      </c>
    </row>
    <row r="12" spans="1:10" ht="20.100000000000001" customHeight="1">
      <c r="A12" s="6"/>
      <c r="B12" s="1328">
        <f>'Attach 3(JV)'!B12</f>
        <v>0</v>
      </c>
      <c r="C12" s="1328"/>
      <c r="D12" s="1328"/>
      <c r="E12" s="12"/>
    </row>
    <row r="13" spans="1:10" ht="20.100000000000001" customHeight="1">
      <c r="A13" s="6"/>
    </row>
    <row r="14" spans="1:10" ht="192.75" customHeight="1">
      <c r="A14" s="1425" t="s">
        <v>950</v>
      </c>
      <c r="B14" s="1425"/>
      <c r="C14" s="1425"/>
      <c r="D14" s="1425"/>
      <c r="E14" s="1425"/>
      <c r="F14" s="1425"/>
      <c r="G14" s="2"/>
      <c r="H14" s="2"/>
      <c r="J14" s="696"/>
    </row>
    <row r="15" spans="1:10" ht="20.100000000000001" customHeight="1">
      <c r="A15" s="7"/>
    </row>
    <row r="16" spans="1:10" ht="20.100000000000001" customHeight="1">
      <c r="A16" s="20" t="s">
        <v>30</v>
      </c>
      <c r="B16" s="173" t="str">
        <f>'Attach 3(JV)'!B24</f>
        <v>--</v>
      </c>
      <c r="C16" s="19"/>
      <c r="E16" s="21" t="s">
        <v>5</v>
      </c>
      <c r="F16" s="279" t="str">
        <f>'Attach 3(JV)'!E24</f>
        <v/>
      </c>
    </row>
    <row r="17" spans="1:6" ht="20.100000000000001" customHeight="1">
      <c r="A17" s="20" t="s">
        <v>8</v>
      </c>
      <c r="B17" s="279" t="str">
        <f>'Attach 3(JV)'!B25</f>
        <v/>
      </c>
      <c r="C17" s="19"/>
      <c r="E17" s="21" t="s">
        <v>6</v>
      </c>
      <c r="F17" s="279"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EE0B" sheet="1" objects="1" scenarios="1" formatColumns="0" formatRows="0" selectLockedCells="1"/>
  <customSheetViews>
    <customSheetView guid="{13BDB192-CA72-44EB-8EA4-AA3D0100721E}" scale="90" showPageBreaks="1" showGridLines="0" fitToPage="1" printArea="1" view="pageBreakPreview">
      <selection activeCell="A14" sqref="A14:F14"/>
      <pageMargins left="0.75" right="0.63" top="0.57999999999999996" bottom="0.6" header="0.34" footer="0.35"/>
      <pageSetup scale="74" orientation="portrait" r:id="rId1"/>
      <headerFooter alignWithMargins="0">
        <oddFooter>&amp;R&amp;"Book Antiqua,Bold"&amp;8 Page &amp;P of &amp;N</oddFooter>
      </headerFooter>
    </customSheetView>
    <customSheetView guid="{649B881F-502A-4AD3-817B-137C868CD375}" scale="90" showPageBreaks="1" showGridLines="0" fitToPage="1" printArea="1" view="pageBreakPreview" topLeftCell="A4">
      <selection activeCell="A14" sqref="A14:F14"/>
      <pageMargins left="0.75" right="0.63" top="0.57999999999999996" bottom="0.6" header="0.34" footer="0.35"/>
      <pageSetup scale="74" orientation="portrait" r:id="rId2"/>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4"/>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2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29"/>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0"/>
      <headerFooter alignWithMargins="0">
        <oddFooter>&amp;R&amp;"Book Antiqua,Bold"&amp;8 Page &amp;P of &amp;N</oddFooter>
      </headerFooter>
    </customSheetView>
    <customSheetView guid="{ABB52F08-E10F-4710-9790-B0E104CBBB0E}" scale="90" showPageBreaks="1" showGridLines="0" fitToPage="1" printArea="1" view="pageBreakPreview">
      <selection activeCell="A14" sqref="A14:F14"/>
      <pageMargins left="0.75" right="0.63" top="0.57999999999999996" bottom="0.6" header="0.34" footer="0.35"/>
      <pageSetup scale="74" orientation="portrait" r:id="rId31"/>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2"/>
  <headerFooter alignWithMargins="0">
    <oddFooter>&amp;R&amp;"Book Antiqua,Bold"&amp;8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zoomScale="90" zoomScaleSheetLayoutView="90" workbookViewId="0">
      <selection activeCell="B18" sqref="B18:E23"/>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93" customFormat="1" ht="23.25" customHeight="1">
      <c r="A1" s="1326" t="str">
        <f>'Attach 3(JV)'!A1</f>
        <v>Specification No. :CC-CS/762-NR1/MISC-4001/3/G3</v>
      </c>
      <c r="B1" s="1326"/>
      <c r="C1" s="1326"/>
      <c r="D1" s="1429" t="str">
        <f>"Attachment-11 " &amp; 'Attach 3(JV)'!AT1</f>
        <v xml:space="preserve">Attachment-11 </v>
      </c>
      <c r="E1" s="1429"/>
      <c r="F1" s="94"/>
      <c r="G1" s="94"/>
      <c r="H1" s="94"/>
    </row>
    <row r="2" spans="1:26" ht="13.5" customHeight="1">
      <c r="Z2" s="147">
        <f>'Attach 3(JV)'!Z2</f>
        <v>0</v>
      </c>
    </row>
    <row r="3" spans="1:26" ht="75.75" customHeight="1">
      <c r="A3" s="1375" t="str">
        <f>'Attach 3(QR)'!A3</f>
        <v>Supply &amp; Retro-fitment of 145KV DC Breakers at Rihand &amp; Dadri HVDC Terminals under Add-cap for Rihand Dadri refurbishment.</v>
      </c>
      <c r="B3" s="1376"/>
      <c r="C3" s="1376"/>
      <c r="D3" s="1376"/>
      <c r="E3" s="1376"/>
      <c r="F3" s="27"/>
      <c r="G3" s="28"/>
      <c r="H3" s="27"/>
    </row>
    <row r="4" spans="1:26" ht="19.5" customHeight="1">
      <c r="A4" s="29"/>
      <c r="H4" s="31"/>
      <c r="I4" s="11"/>
    </row>
    <row r="5" spans="1:26" ht="21.75" customHeight="1">
      <c r="A5" s="1007" t="s">
        <v>390</v>
      </c>
      <c r="B5" s="1007"/>
      <c r="C5" s="1007"/>
      <c r="D5" s="1007"/>
      <c r="E5" s="1007"/>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1013" t="str">
        <f>'Attach 3(JV)'!A8</f>
        <v/>
      </c>
      <c r="B8" s="1013"/>
      <c r="C8" s="1013"/>
      <c r="D8" s="12" t="str">
        <f>'Attach 3(JV)'!E8</f>
        <v>Contract Services</v>
      </c>
      <c r="H8" s="31"/>
      <c r="I8" s="13"/>
    </row>
    <row r="9" spans="1:26" ht="19.5" customHeight="1">
      <c r="A9" s="14" t="s">
        <v>349</v>
      </c>
      <c r="B9" s="1328">
        <f>'Attach 3(JV)'!B9</f>
        <v>0</v>
      </c>
      <c r="C9" s="1328"/>
      <c r="D9" s="12" t="str">
        <f>'Attach 3(JV)'!E9</f>
        <v>Power Grid Corporation of India Ltd.,</v>
      </c>
      <c r="H9" s="31"/>
      <c r="I9" s="13"/>
    </row>
    <row r="10" spans="1:26" ht="19.5" customHeight="1">
      <c r="A10" s="14" t="s">
        <v>351</v>
      </c>
      <c r="B10" s="1328">
        <f>'Attach 3(JV)'!B10</f>
        <v>0</v>
      </c>
      <c r="C10" s="1328"/>
      <c r="D10" s="12" t="str">
        <f>'Attach 3(JV)'!E10</f>
        <v>"Saudamini", Plot No. 2, Sector 29</v>
      </c>
      <c r="H10" s="31"/>
      <c r="I10" s="13"/>
    </row>
    <row r="11" spans="1:26" ht="19.5" customHeight="1">
      <c r="B11" s="1328">
        <f>'Attach 3(JV)'!B11</f>
        <v>0</v>
      </c>
      <c r="C11" s="1328"/>
      <c r="D11" s="12" t="str">
        <f>'Attach 3(JV)'!E11</f>
        <v>Gurgaon (Haryana) - 122001</v>
      </c>
    </row>
    <row r="12" spans="1:26" ht="19.5" customHeight="1">
      <c r="A12" s="33"/>
      <c r="B12" s="1328">
        <f>'Attach 3(JV)'!B12</f>
        <v>0</v>
      </c>
      <c r="C12" s="1328"/>
      <c r="D12" s="12"/>
    </row>
    <row r="13" spans="1:26" ht="19.5" customHeight="1">
      <c r="A13" s="30" t="s">
        <v>344</v>
      </c>
      <c r="D13" s="43"/>
    </row>
    <row r="14" spans="1:26" ht="9.9499999999999993" customHeight="1">
      <c r="A14" s="33"/>
    </row>
    <row r="15" spans="1:26" ht="184.5" customHeight="1">
      <c r="A15" s="1428" t="s">
        <v>517</v>
      </c>
      <c r="B15" s="1242"/>
      <c r="C15" s="1242"/>
      <c r="D15" s="1242"/>
      <c r="E15" s="1242"/>
      <c r="F15" s="35"/>
      <c r="G15" s="35"/>
      <c r="H15" s="35"/>
    </row>
    <row r="16" spans="1:26" ht="19.5" customHeight="1">
      <c r="A16" s="33"/>
      <c r="B16" s="33"/>
      <c r="C16" s="33"/>
      <c r="D16" s="33"/>
      <c r="E16" s="33"/>
      <c r="F16" s="35"/>
      <c r="G16" s="35"/>
      <c r="H16" s="35"/>
    </row>
    <row r="17" spans="1:8" s="25" customFormat="1" ht="72" customHeight="1">
      <c r="A17" s="48" t="s">
        <v>347</v>
      </c>
      <c r="B17" s="1374" t="s">
        <v>111</v>
      </c>
      <c r="C17" s="1374"/>
      <c r="D17" s="48" t="s">
        <v>112</v>
      </c>
      <c r="E17" s="48" t="s">
        <v>518</v>
      </c>
      <c r="G17" s="35"/>
      <c r="H17" s="35"/>
    </row>
    <row r="18" spans="1:8" ht="26.1" customHeight="1">
      <c r="A18" s="98">
        <v>1</v>
      </c>
      <c r="B18" s="1427"/>
      <c r="C18" s="1427"/>
      <c r="D18" s="283"/>
      <c r="E18" s="283"/>
      <c r="F18" s="35"/>
      <c r="G18" s="35"/>
      <c r="H18" s="35"/>
    </row>
    <row r="19" spans="1:8" ht="26.1" customHeight="1">
      <c r="A19" s="98">
        <v>2</v>
      </c>
      <c r="B19" s="1427"/>
      <c r="C19" s="1427"/>
      <c r="D19" s="283"/>
      <c r="E19" s="283"/>
      <c r="F19" s="35"/>
      <c r="G19" s="35"/>
      <c r="H19" s="35"/>
    </row>
    <row r="20" spans="1:8" ht="26.1" customHeight="1">
      <c r="A20" s="98">
        <v>3</v>
      </c>
      <c r="B20" s="1427"/>
      <c r="C20" s="1427"/>
      <c r="D20" s="283"/>
      <c r="E20" s="283"/>
      <c r="F20" s="35"/>
      <c r="G20" s="35"/>
      <c r="H20" s="35"/>
    </row>
    <row r="21" spans="1:8" ht="26.1" customHeight="1">
      <c r="A21" s="98">
        <v>4</v>
      </c>
      <c r="B21" s="1427"/>
      <c r="C21" s="1427"/>
      <c r="D21" s="283"/>
      <c r="E21" s="283"/>
      <c r="F21" s="35"/>
      <c r="G21" s="35"/>
      <c r="H21" s="35"/>
    </row>
    <row r="22" spans="1:8" ht="26.1" customHeight="1">
      <c r="A22" s="98">
        <v>5</v>
      </c>
      <c r="B22" s="1427"/>
      <c r="C22" s="1427"/>
      <c r="D22" s="283"/>
      <c r="E22" s="283"/>
      <c r="F22" s="35"/>
      <c r="G22" s="35"/>
      <c r="H22" s="35"/>
    </row>
    <row r="23" spans="1:8" ht="26.1" customHeight="1">
      <c r="A23" s="98">
        <v>6</v>
      </c>
      <c r="B23" s="1427"/>
      <c r="C23" s="1427"/>
      <c r="D23" s="283"/>
      <c r="E23" s="283"/>
      <c r="F23" s="35"/>
      <c r="G23" s="35"/>
      <c r="H23" s="35"/>
    </row>
    <row r="24" spans="1:8" ht="26.1" customHeight="1">
      <c r="A24" s="33"/>
      <c r="B24" s="33"/>
      <c r="C24" s="33"/>
      <c r="D24" s="33"/>
      <c r="E24" s="33"/>
      <c r="F24" s="35"/>
      <c r="G24" s="35"/>
      <c r="H24" s="35"/>
    </row>
    <row r="25" spans="1:8" ht="84.75" customHeight="1">
      <c r="A25" s="1428" t="s">
        <v>519</v>
      </c>
      <c r="B25" s="1242"/>
      <c r="C25" s="1242"/>
      <c r="D25" s="1242"/>
      <c r="E25" s="1242"/>
    </row>
    <row r="26" spans="1:8" ht="149.25" customHeight="1">
      <c r="A26" s="1428" t="s">
        <v>520</v>
      </c>
      <c r="B26" s="1242"/>
      <c r="C26" s="1242"/>
      <c r="D26" s="1242"/>
      <c r="E26" s="1242"/>
    </row>
    <row r="27" spans="1:8" ht="26.1" customHeight="1">
      <c r="A27" s="37" t="s">
        <v>7</v>
      </c>
      <c r="B27" s="66" t="str">
        <f>'Attach 3(JV)'!B24</f>
        <v>--</v>
      </c>
      <c r="D27" s="38" t="s">
        <v>5</v>
      </c>
      <c r="E27" s="273" t="str">
        <f>'Attach 3(JV)'!E24</f>
        <v/>
      </c>
    </row>
    <row r="28" spans="1:8" ht="26.1" customHeight="1">
      <c r="A28" s="37" t="s">
        <v>8</v>
      </c>
      <c r="B28" s="273" t="str">
        <f>'Attach 3(JV)'!B25</f>
        <v/>
      </c>
      <c r="D28" s="38" t="s">
        <v>6</v>
      </c>
      <c r="E28" s="273" t="str">
        <f>'Attach 3(JV)'!E25</f>
        <v/>
      </c>
    </row>
    <row r="29" spans="1:8" ht="230.25" customHeight="1">
      <c r="A29" s="1008" t="s">
        <v>521</v>
      </c>
      <c r="B29" s="1008"/>
      <c r="C29" s="1008"/>
      <c r="D29" s="1008"/>
      <c r="E29" s="1008"/>
    </row>
    <row r="30" spans="1:8" ht="20.100000000000001" customHeight="1">
      <c r="A30" s="22" t="str">
        <f>A1</f>
        <v>Specification No. :CC-CS/762-NR1/MISC-4001/3/G3</v>
      </c>
      <c r="B30" s="23"/>
      <c r="C30" s="23"/>
      <c r="D30" s="23"/>
      <c r="E30" s="24" t="str">
        <f>D1</f>
        <v xml:space="preserve">Attachment-11 </v>
      </c>
    </row>
    <row r="31" spans="1:8" ht="19.5" customHeight="1"/>
    <row r="32" spans="1:8" ht="48" customHeight="1">
      <c r="A32" s="1431" t="str">
        <f>A3</f>
        <v>Supply &amp; Retro-fitment of 145KV DC Breakers at Rihand &amp; Dadri HVDC Terminals under Add-cap for Rihand Dadri refurbishment.</v>
      </c>
      <c r="B32" s="1431"/>
      <c r="C32" s="1431"/>
      <c r="D32" s="1431"/>
      <c r="E32" s="1431"/>
    </row>
    <row r="33" spans="1:5" ht="19.5" customHeight="1">
      <c r="A33" s="29"/>
    </row>
    <row r="34" spans="1:5" ht="19.5" customHeight="1">
      <c r="A34" s="1372" t="s">
        <v>390</v>
      </c>
      <c r="B34" s="1372"/>
      <c r="C34" s="1372"/>
      <c r="D34" s="1372"/>
      <c r="E34" s="1372"/>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349</v>
      </c>
      <c r="B38" s="1328" t="str">
        <f>'Attach 3(JV)'!B17:D17</f>
        <v>Ram Lal</v>
      </c>
      <c r="C38" s="1328"/>
      <c r="D38" s="12" t="str">
        <f>D9</f>
        <v>Power Grid Corporation of India Ltd.,</v>
      </c>
    </row>
    <row r="39" spans="1:5" ht="19.5" customHeight="1">
      <c r="A39" s="14" t="s">
        <v>351</v>
      </c>
      <c r="B39" s="1328" t="str">
        <f>'Attach 3(JV)'!B18:D18</f>
        <v>G5</v>
      </c>
      <c r="C39" s="1328"/>
      <c r="D39" s="12" t="str">
        <f>D10</f>
        <v>"Saudamini", Plot No. 2, Sector 29</v>
      </c>
    </row>
    <row r="40" spans="1:5" ht="19.5" customHeight="1">
      <c r="B40" s="1328" t="str">
        <f>'Attach 3(JV)'!B19:D19</f>
        <v>Gurgaon</v>
      </c>
      <c r="C40" s="1328"/>
      <c r="D40" s="12" t="str">
        <f>D11</f>
        <v>Gurgaon (Haryana) - 122001</v>
      </c>
    </row>
    <row r="41" spans="1:5" ht="19.5" customHeight="1">
      <c r="A41" s="33"/>
      <c r="B41" s="1328" t="str">
        <f>'Attach 3(JV)'!B20:D20</f>
        <v/>
      </c>
      <c r="C41" s="1328"/>
      <c r="D41" s="12"/>
    </row>
    <row r="42" spans="1:5" ht="19.5" customHeight="1">
      <c r="A42" s="30" t="s">
        <v>344</v>
      </c>
      <c r="D42" s="43"/>
    </row>
    <row r="43" spans="1:5" ht="19.5" customHeight="1">
      <c r="A43" s="33"/>
    </row>
    <row r="44" spans="1:5" ht="33.75" customHeight="1">
      <c r="A44" s="1242" t="s">
        <v>391</v>
      </c>
      <c r="B44" s="1242"/>
      <c r="C44" s="1242"/>
      <c r="D44" s="1242"/>
      <c r="E44" s="1242"/>
    </row>
    <row r="45" spans="1:5" ht="19.5" customHeight="1">
      <c r="A45" s="33"/>
      <c r="B45" s="33"/>
      <c r="C45" s="33"/>
      <c r="D45" s="33"/>
      <c r="E45" s="33"/>
    </row>
    <row r="46" spans="1:5" ht="72" customHeight="1">
      <c r="A46" s="48" t="s">
        <v>347</v>
      </c>
      <c r="B46" s="1374" t="s">
        <v>111</v>
      </c>
      <c r="C46" s="1374"/>
      <c r="D46" s="48" t="s">
        <v>112</v>
      </c>
      <c r="E46" s="48" t="s">
        <v>113</v>
      </c>
    </row>
    <row r="47" spans="1:5" ht="25.5" customHeight="1">
      <c r="A47" s="98">
        <v>1</v>
      </c>
      <c r="B47" s="1430"/>
      <c r="C47" s="1430"/>
      <c r="D47" s="287"/>
      <c r="E47" s="287"/>
    </row>
    <row r="48" spans="1:5" ht="25.5" customHeight="1">
      <c r="A48" s="98">
        <v>2</v>
      </c>
      <c r="B48" s="1430"/>
      <c r="C48" s="1430"/>
      <c r="D48" s="287"/>
      <c r="E48" s="287"/>
    </row>
    <row r="49" spans="1:5" ht="25.5" customHeight="1">
      <c r="A49" s="98">
        <v>3</v>
      </c>
      <c r="B49" s="1430"/>
      <c r="C49" s="1430"/>
      <c r="D49" s="287"/>
      <c r="E49" s="287"/>
    </row>
    <row r="50" spans="1:5" ht="25.5" customHeight="1">
      <c r="A50" s="98">
        <v>4</v>
      </c>
      <c r="B50" s="1430"/>
      <c r="C50" s="1430"/>
      <c r="D50" s="287"/>
      <c r="E50" s="287"/>
    </row>
    <row r="51" spans="1:5" ht="25.5" customHeight="1">
      <c r="A51" s="98">
        <v>5</v>
      </c>
      <c r="B51" s="1430"/>
      <c r="C51" s="1430"/>
      <c r="D51" s="287"/>
      <c r="E51" s="287"/>
    </row>
    <row r="52" spans="1:5" ht="25.5" customHeight="1">
      <c r="A52" s="98">
        <v>6</v>
      </c>
      <c r="B52" s="1430"/>
      <c r="C52" s="1430"/>
      <c r="D52" s="287"/>
      <c r="E52" s="287"/>
    </row>
    <row r="53" spans="1:5" ht="27.95" customHeight="1">
      <c r="A53" s="33"/>
      <c r="B53" s="33"/>
      <c r="C53" s="33"/>
      <c r="D53" s="33"/>
      <c r="E53" s="33"/>
    </row>
    <row r="54" spans="1:5" ht="27.95" customHeight="1">
      <c r="A54" s="191"/>
      <c r="B54" s="191"/>
      <c r="C54" s="191"/>
      <c r="D54" s="191"/>
      <c r="E54" s="191"/>
    </row>
    <row r="55" spans="1:5" ht="27.95" customHeight="1">
      <c r="A55" s="191" t="s">
        <v>7</v>
      </c>
      <c r="B55" s="66" t="str">
        <f>B27</f>
        <v>--</v>
      </c>
      <c r="C55" s="191" t="s">
        <v>5</v>
      </c>
      <c r="D55" s="191" t="str">
        <f>E27</f>
        <v/>
      </c>
      <c r="E55" s="191"/>
    </row>
    <row r="56" spans="1:5" ht="27.95" customHeight="1">
      <c r="A56" s="191" t="s">
        <v>8</v>
      </c>
      <c r="B56" s="191" t="str">
        <f>B28</f>
        <v/>
      </c>
      <c r="C56" s="191" t="s">
        <v>6</v>
      </c>
      <c r="D56" s="191" t="str">
        <f>E28</f>
        <v/>
      </c>
      <c r="E56" s="191"/>
    </row>
    <row r="57" spans="1:5" ht="27.95" customHeight="1">
      <c r="A57" s="191"/>
      <c r="B57" s="191"/>
      <c r="C57" s="191"/>
      <c r="D57" s="191"/>
      <c r="E57" s="191"/>
    </row>
    <row r="58" spans="1:5" ht="19.5" customHeight="1">
      <c r="A58" s="22" t="str">
        <f>A30</f>
        <v>Specification No. :CC-CS/762-NR1/MISC-4001/3/G3</v>
      </c>
      <c r="B58" s="23"/>
      <c r="C58" s="23"/>
      <c r="D58" s="23"/>
      <c r="E58" s="24" t="str">
        <f>E30</f>
        <v xml:space="preserve">Attachment-11 </v>
      </c>
    </row>
    <row r="59" spans="1:5" ht="19.5" customHeight="1"/>
    <row r="60" spans="1:5" ht="48" customHeight="1">
      <c r="A60" s="1431" t="str">
        <f>A32</f>
        <v>Supply &amp; Retro-fitment of 145KV DC Breakers at Rihand &amp; Dadri HVDC Terminals under Add-cap for Rihand Dadri refurbishment.</v>
      </c>
      <c r="B60" s="1431"/>
      <c r="C60" s="1431"/>
      <c r="D60" s="1431"/>
      <c r="E60" s="1431"/>
    </row>
    <row r="61" spans="1:5" ht="19.5" customHeight="1">
      <c r="A61" s="29"/>
    </row>
    <row r="62" spans="1:5" ht="19.5" customHeight="1">
      <c r="A62" s="1372" t="s">
        <v>390</v>
      </c>
      <c r="B62" s="1372"/>
      <c r="C62" s="1372"/>
      <c r="D62" s="1372"/>
      <c r="E62" s="1372"/>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349</v>
      </c>
      <c r="B66" s="1328" t="str">
        <f>'Attach 3(JV)'!E17</f>
        <v/>
      </c>
      <c r="C66" s="1328"/>
      <c r="D66" s="12" t="str">
        <f>D9</f>
        <v>Power Grid Corporation of India Ltd.,</v>
      </c>
    </row>
    <row r="67" spans="1:5" ht="19.5" customHeight="1">
      <c r="A67" s="14" t="s">
        <v>351</v>
      </c>
      <c r="B67" s="1328" t="str">
        <f>'Attach 3(JV)'!E18</f>
        <v/>
      </c>
      <c r="C67" s="1328"/>
      <c r="D67" s="12" t="str">
        <f>D10</f>
        <v>"Saudamini", Plot No. 2, Sector 29</v>
      </c>
    </row>
    <row r="68" spans="1:5" ht="19.5" customHeight="1">
      <c r="B68" s="1328" t="str">
        <f>'Attach 3(JV)'!E19</f>
        <v/>
      </c>
      <c r="C68" s="1328"/>
      <c r="D68" s="12" t="str">
        <f>D11</f>
        <v>Gurgaon (Haryana) - 122001</v>
      </c>
    </row>
    <row r="69" spans="1:5" ht="19.5" customHeight="1">
      <c r="A69" s="33"/>
      <c r="B69" s="1328" t="str">
        <f>'Attach 3(JV)'!E20</f>
        <v/>
      </c>
      <c r="C69" s="1328"/>
      <c r="D69" s="12"/>
    </row>
    <row r="70" spans="1:5" ht="19.5" customHeight="1">
      <c r="A70" s="30" t="s">
        <v>344</v>
      </c>
      <c r="D70" s="43"/>
    </row>
    <row r="71" spans="1:5" ht="19.5" customHeight="1">
      <c r="A71" s="33"/>
    </row>
    <row r="72" spans="1:5" ht="33.75" customHeight="1">
      <c r="A72" s="1242" t="s">
        <v>391</v>
      </c>
      <c r="B72" s="1242"/>
      <c r="C72" s="1242"/>
      <c r="D72" s="1242"/>
      <c r="E72" s="1242"/>
    </row>
    <row r="73" spans="1:5" ht="19.5" customHeight="1">
      <c r="A73" s="33"/>
      <c r="B73" s="33"/>
      <c r="C73" s="33"/>
      <c r="D73" s="33"/>
      <c r="E73" s="33"/>
    </row>
    <row r="74" spans="1:5" ht="72" customHeight="1">
      <c r="A74" s="48" t="s">
        <v>347</v>
      </c>
      <c r="B74" s="1374" t="s">
        <v>111</v>
      </c>
      <c r="C74" s="1374"/>
      <c r="D74" s="48" t="s">
        <v>112</v>
      </c>
      <c r="E74" s="48" t="s">
        <v>113</v>
      </c>
    </row>
    <row r="75" spans="1:5" ht="25.5" customHeight="1">
      <c r="A75" s="98">
        <v>1</v>
      </c>
      <c r="B75" s="1430"/>
      <c r="C75" s="1430"/>
      <c r="D75" s="287"/>
      <c r="E75" s="287"/>
    </row>
    <row r="76" spans="1:5" ht="25.5" customHeight="1">
      <c r="A76" s="98">
        <v>2</v>
      </c>
      <c r="B76" s="1430"/>
      <c r="C76" s="1430"/>
      <c r="D76" s="287"/>
      <c r="E76" s="287"/>
    </row>
    <row r="77" spans="1:5" ht="25.5" customHeight="1">
      <c r="A77" s="98">
        <v>3</v>
      </c>
      <c r="B77" s="1430"/>
      <c r="C77" s="1430"/>
      <c r="D77" s="287"/>
      <c r="E77" s="287"/>
    </row>
    <row r="78" spans="1:5" ht="25.5" customHeight="1">
      <c r="A78" s="98">
        <v>4</v>
      </c>
      <c r="B78" s="1430"/>
      <c r="C78" s="1430"/>
      <c r="D78" s="287"/>
      <c r="E78" s="287"/>
    </row>
    <row r="79" spans="1:5" ht="25.5" customHeight="1">
      <c r="A79" s="98">
        <v>5</v>
      </c>
      <c r="B79" s="1430"/>
      <c r="C79" s="1430"/>
      <c r="D79" s="287"/>
      <c r="E79" s="287"/>
    </row>
    <row r="80" spans="1:5" ht="25.5" customHeight="1">
      <c r="A80" s="98">
        <v>6</v>
      </c>
      <c r="B80" s="1430"/>
      <c r="C80" s="1430"/>
      <c r="D80" s="287"/>
      <c r="E80" s="287"/>
    </row>
    <row r="81" spans="1:5" ht="19.5" customHeight="1">
      <c r="A81" s="33"/>
      <c r="B81" s="33"/>
      <c r="C81" s="33"/>
      <c r="D81" s="33"/>
      <c r="E81" s="33"/>
    </row>
    <row r="82" spans="1:5" ht="24.75" customHeight="1">
      <c r="A82" s="191"/>
      <c r="B82" s="191"/>
      <c r="C82" s="191"/>
      <c r="D82" s="191"/>
      <c r="E82" s="191"/>
    </row>
    <row r="83" spans="1:5" ht="24.75" customHeight="1">
      <c r="A83" s="191" t="s">
        <v>7</v>
      </c>
      <c r="B83" s="66" t="str">
        <f>B55</f>
        <v>--</v>
      </c>
      <c r="C83" s="191" t="s">
        <v>5</v>
      </c>
      <c r="D83" s="191" t="str">
        <f>D55</f>
        <v/>
      </c>
      <c r="E83" s="191"/>
    </row>
    <row r="84" spans="1:5" ht="24.75" customHeight="1">
      <c r="A84" s="191" t="s">
        <v>8</v>
      </c>
      <c r="B84" s="191" t="str">
        <f>B56</f>
        <v/>
      </c>
      <c r="C84" s="191" t="s">
        <v>6</v>
      </c>
      <c r="D84" s="191" t="str">
        <f>D56</f>
        <v/>
      </c>
      <c r="E84" s="191"/>
    </row>
    <row r="85" spans="1:5" ht="24.75" customHeight="1">
      <c r="A85" s="191"/>
      <c r="B85" s="191"/>
      <c r="C85" s="191"/>
      <c r="D85" s="191"/>
      <c r="E85" s="191"/>
    </row>
    <row r="86" spans="1:5" ht="37.5" customHeight="1">
      <c r="A86" s="62"/>
      <c r="B86" s="62"/>
      <c r="C86" s="62"/>
      <c r="D86" s="62"/>
      <c r="E86" s="62"/>
    </row>
  </sheetData>
  <sheetProtection password="EE0B" sheet="1" objects="1" scenarios="1" formatColumns="0" formatRows="0" selectLockedCells="1"/>
  <customSheetViews>
    <customSheetView guid="{13BDB192-CA72-44EB-8EA4-AA3D0100721E}" scale="90" showPageBreaks="1" showGridLines="0" fitToPage="1" printArea="1" view="pageBreakPreview">
      <selection activeCell="B18" sqref="B18:E23"/>
      <pageMargins left="0.75" right="0.63" top="0.57999999999999996" bottom="0.6" header="0.34" footer="0.35"/>
      <pageSetup scale="79" fitToHeight="0" orientation="portrait" r:id="rId1"/>
      <headerFooter alignWithMargins="0">
        <oddFooter>&amp;R&amp;"Book Antiqua,Bold"&amp;8 Page &amp;P of &amp;N</oddFooter>
      </headerFooter>
    </customSheetView>
    <customSheetView guid="{649B881F-502A-4AD3-817B-137C868CD375}" scale="90" showPageBreaks="1" showGridLines="0" fitToPage="1" printArea="1" view="pageBreakPreview" topLeftCell="A25">
      <selection activeCell="B22" sqref="B22:C22"/>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4"/>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5"/>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ABB52F08-E10F-4710-9790-B0E104CBBB0E}" scale="90" showPageBreaks="1" showGridLines="0" fitToPage="1" printArea="1" view="pageBreakPreview">
      <selection activeCell="B18" sqref="B18:E23"/>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9" fitToHeight="0"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32"/>
  <sheetViews>
    <sheetView showGridLines="0" showZeros="0" view="pageBreakPreview" zoomScale="90" zoomScaleSheetLayoutView="90" workbookViewId="0">
      <selection activeCell="A16" sqref="A16:XFD28"/>
    </sheetView>
  </sheetViews>
  <sheetFormatPr defaultRowHeight="16.5"/>
  <cols>
    <col min="1" max="1" width="15.28515625" style="315" customWidth="1"/>
    <col min="2" max="2" width="6.5703125" style="315" customWidth="1"/>
    <col min="3" max="3" width="26.5703125" style="315" customWidth="1"/>
    <col min="4" max="4" width="35.140625" style="315" customWidth="1"/>
    <col min="5" max="5" width="33.5703125" style="315" customWidth="1"/>
    <col min="6" max="6" width="20" style="315" customWidth="1"/>
    <col min="7" max="7" width="14.7109375" style="315" hidden="1" customWidth="1"/>
    <col min="8" max="9" width="0" style="494" hidden="1" customWidth="1"/>
    <col min="10" max="16384" width="9.140625" style="494"/>
  </cols>
  <sheetData>
    <row r="1" spans="1:8" s="693" customFormat="1" ht="20.25" customHeight="1">
      <c r="A1" s="689" t="str">
        <f>'Attach 3(JV)'!A1</f>
        <v>Specification No. :CC-CS/762-NR1/MISC-4001/3/G3</v>
      </c>
      <c r="B1" s="689"/>
      <c r="C1" s="690"/>
      <c r="D1" s="690"/>
      <c r="E1" s="690"/>
      <c r="F1" s="691" t="s">
        <v>624</v>
      </c>
      <c r="G1" s="692"/>
    </row>
    <row r="3" spans="1:8" ht="73.5" customHeight="1">
      <c r="A3" s="1375" t="str">
        <f>'Attach 3(JV)'!A3</f>
        <v>Supply &amp; Retro-fitment of 145KV DC Breakers at Rihand &amp; Dadri HVDC Terminals under Add-cap for Rihand Dadri refurbishment.</v>
      </c>
      <c r="B3" s="1376"/>
      <c r="C3" s="1376"/>
      <c r="D3" s="1376"/>
      <c r="E3" s="1376"/>
      <c r="F3" s="1376"/>
      <c r="G3" s="495"/>
    </row>
    <row r="4" spans="1:8" ht="1.5" hidden="1" customHeight="1">
      <c r="A4" s="319"/>
      <c r="B4" s="964"/>
      <c r="G4" s="31"/>
      <c r="H4" s="11"/>
    </row>
    <row r="5" spans="1:8" ht="20.100000000000001" customHeight="1">
      <c r="A5" s="1448" t="s">
        <v>392</v>
      </c>
      <c r="B5" s="1448"/>
      <c r="C5" s="1448"/>
      <c r="D5" s="1448"/>
      <c r="E5" s="1448"/>
      <c r="F5" s="1448"/>
      <c r="G5" s="31"/>
      <c r="H5" s="13"/>
    </row>
    <row r="6" spans="1:8" ht="20.100000000000001" customHeight="1">
      <c r="A6" s="321"/>
      <c r="B6" s="962"/>
      <c r="G6" s="31"/>
      <c r="H6" s="13"/>
    </row>
    <row r="7" spans="1:8" ht="20.100000000000001" customHeight="1">
      <c r="A7" s="338" t="str">
        <f>'[17]Attach 3 (JV)'!A5</f>
        <v>Bidder’s Name and Address (Sole Bidder) :</v>
      </c>
      <c r="B7" s="338"/>
      <c r="E7" s="496" t="str">
        <f>'[17]Attach 3 (JV)'!F5</f>
        <v>To:</v>
      </c>
      <c r="G7" s="31"/>
      <c r="H7" s="13"/>
    </row>
    <row r="8" spans="1:8" ht="36" customHeight="1">
      <c r="A8" s="1449" t="str">
        <f>'Attach 3(JV)'!A8</f>
        <v/>
      </c>
      <c r="B8" s="1449"/>
      <c r="C8" s="1449"/>
      <c r="D8" s="1449"/>
      <c r="E8" s="497" t="str">
        <f>'[17]Attach 3 (JV)'!F6</f>
        <v>Contract Services</v>
      </c>
      <c r="G8" s="31"/>
      <c r="H8" s="13"/>
    </row>
    <row r="9" spans="1:8">
      <c r="A9" s="14" t="s">
        <v>349</v>
      </c>
      <c r="B9" s="14"/>
      <c r="C9" s="1450">
        <f>'Attach 3(JV)'!B9</f>
        <v>0</v>
      </c>
      <c r="D9" s="1450"/>
      <c r="E9" s="497" t="str">
        <f>'[17]Attach 3 (JV)'!F7</f>
        <v>Power Grid Corporation of India Ltd.,</v>
      </c>
      <c r="G9" s="31"/>
      <c r="H9" s="13"/>
    </row>
    <row r="10" spans="1:8">
      <c r="A10" s="14" t="s">
        <v>351</v>
      </c>
      <c r="B10" s="14"/>
      <c r="C10" s="1328">
        <f>'Attach 3(JV)'!B10</f>
        <v>0</v>
      </c>
      <c r="D10" s="1328"/>
      <c r="E10" s="497" t="str">
        <f>'[17]Attach 3 (JV)'!F8</f>
        <v>"Saudamini", Plot No.-2</v>
      </c>
      <c r="G10" s="31"/>
      <c r="H10" s="13"/>
    </row>
    <row r="11" spans="1:8">
      <c r="C11" s="1328">
        <f>'Attach 3(JV)'!B11</f>
        <v>0</v>
      </c>
      <c r="D11" s="1328"/>
      <c r="E11" s="497" t="str">
        <f>'[17]Attach 3 (JV)'!F9</f>
        <v xml:space="preserve">Sector-29, </v>
      </c>
    </row>
    <row r="12" spans="1:8">
      <c r="A12" s="321"/>
      <c r="B12" s="962"/>
      <c r="C12" s="1328">
        <f>'Attach 3(JV)'!B12</f>
        <v>0</v>
      </c>
      <c r="D12" s="1328"/>
      <c r="E12" s="498" t="str">
        <f>'[17]Attach 3 (JV)'!F10</f>
        <v>Gurgaon (Haryana) - 122001</v>
      </c>
    </row>
    <row r="13" spans="1:8" ht="9.9499999999999993" customHeight="1">
      <c r="A13" s="321"/>
      <c r="B13" s="962"/>
      <c r="C13" s="128"/>
      <c r="D13" s="128"/>
    </row>
    <row r="14" spans="1:8" ht="20.100000000000001" customHeight="1">
      <c r="A14" s="315" t="s">
        <v>344</v>
      </c>
    </row>
    <row r="15" spans="1:8" ht="45.75" customHeight="1">
      <c r="A15" s="1432" t="s">
        <v>976</v>
      </c>
      <c r="B15" s="1432"/>
      <c r="C15" s="1432"/>
      <c r="D15" s="1432"/>
      <c r="E15" s="1432"/>
      <c r="F15" s="1432"/>
    </row>
    <row r="16" spans="1:8" ht="80.25" hidden="1" customHeight="1">
      <c r="A16" s="491" t="s">
        <v>347</v>
      </c>
      <c r="B16" s="1442" t="s">
        <v>625</v>
      </c>
      <c r="C16" s="1443"/>
      <c r="D16" s="491" t="s">
        <v>393</v>
      </c>
      <c r="E16" s="491" t="s">
        <v>394</v>
      </c>
      <c r="F16" s="491" t="s">
        <v>626</v>
      </c>
    </row>
    <row r="17" spans="1:8" ht="13.5" hidden="1" customHeight="1">
      <c r="A17" s="505">
        <v>1</v>
      </c>
      <c r="B17" s="1444">
        <v>2</v>
      </c>
      <c r="C17" s="1445"/>
      <c r="D17" s="505">
        <v>3</v>
      </c>
      <c r="E17" s="505">
        <v>4</v>
      </c>
      <c r="F17" s="505">
        <v>5</v>
      </c>
    </row>
    <row r="18" spans="1:8" ht="32.25" hidden="1" customHeight="1">
      <c r="A18" s="492" t="s">
        <v>627</v>
      </c>
      <c r="B18" s="492"/>
      <c r="C18" s="492"/>
      <c r="D18" s="492"/>
      <c r="E18" s="492"/>
      <c r="F18" s="492"/>
    </row>
    <row r="19" spans="1:8" s="500" customFormat="1" ht="32.25" hidden="1" customHeight="1">
      <c r="A19" s="1433" t="s">
        <v>649</v>
      </c>
      <c r="B19" s="1434"/>
      <c r="C19" s="1434"/>
      <c r="D19" s="1434"/>
      <c r="E19" s="1435"/>
      <c r="F19" s="493"/>
      <c r="G19" s="499"/>
    </row>
    <row r="20" spans="1:8" ht="30" hidden="1" customHeight="1">
      <c r="A20" s="1439" t="s">
        <v>951</v>
      </c>
      <c r="B20" s="1440"/>
      <c r="C20" s="1440"/>
      <c r="D20" s="1440"/>
      <c r="E20" s="1440"/>
      <c r="F20" s="1441"/>
    </row>
    <row r="21" spans="1:8" ht="30.75" hidden="1" customHeight="1">
      <c r="A21" s="491" t="s">
        <v>420</v>
      </c>
      <c r="B21" s="1442" t="s">
        <v>952</v>
      </c>
      <c r="C21" s="1443"/>
      <c r="D21" s="503"/>
      <c r="E21" s="965"/>
      <c r="F21" s="965"/>
    </row>
    <row r="22" spans="1:8" s="502" customFormat="1" ht="20.100000000000001" hidden="1" customHeight="1">
      <c r="A22" s="963" t="s">
        <v>959</v>
      </c>
      <c r="B22" s="503" t="s">
        <v>953</v>
      </c>
      <c r="C22" s="506"/>
      <c r="D22" s="506"/>
      <c r="E22" s="965" t="s">
        <v>954</v>
      </c>
      <c r="F22" s="966"/>
      <c r="G22" s="501"/>
    </row>
    <row r="23" spans="1:8" ht="20.100000000000001" hidden="1" customHeight="1">
      <c r="A23" s="963" t="s">
        <v>395</v>
      </c>
      <c r="B23" s="503" t="s">
        <v>955</v>
      </c>
      <c r="C23" s="506"/>
      <c r="D23" s="506"/>
      <c r="E23" s="965" t="s">
        <v>954</v>
      </c>
      <c r="F23" s="966"/>
    </row>
    <row r="24" spans="1:8" ht="20.100000000000001" hidden="1" customHeight="1">
      <c r="A24" s="963" t="s">
        <v>628</v>
      </c>
      <c r="B24" s="503" t="s">
        <v>956</v>
      </c>
      <c r="C24" s="506"/>
      <c r="D24" s="506"/>
      <c r="E24" s="965" t="s">
        <v>954</v>
      </c>
      <c r="F24" s="966"/>
    </row>
    <row r="25" spans="1:8" ht="20.100000000000001" hidden="1" customHeight="1">
      <c r="A25" s="963" t="s">
        <v>629</v>
      </c>
      <c r="B25" s="503" t="s">
        <v>957</v>
      </c>
      <c r="C25" s="506"/>
      <c r="D25" s="506"/>
      <c r="E25" s="965" t="s">
        <v>954</v>
      </c>
      <c r="F25" s="966"/>
    </row>
    <row r="26" spans="1:8" ht="139.5" hidden="1" customHeight="1">
      <c r="A26" s="491" t="s">
        <v>422</v>
      </c>
      <c r="B26" s="1446" t="s">
        <v>630</v>
      </c>
      <c r="C26" s="1447"/>
      <c r="D26" s="506"/>
      <c r="E26" s="503" t="s">
        <v>960</v>
      </c>
      <c r="F26" s="966"/>
    </row>
    <row r="27" spans="1:8" ht="43.5" hidden="1" customHeight="1">
      <c r="A27" s="1436" t="s">
        <v>958</v>
      </c>
      <c r="B27" s="1437"/>
      <c r="C27" s="1437"/>
      <c r="D27" s="1437"/>
      <c r="E27" s="1437"/>
      <c r="F27" s="1438"/>
    </row>
    <row r="28" spans="1:8" s="507" customFormat="1" ht="186" hidden="1" customHeight="1">
      <c r="A28" s="1064" t="s">
        <v>642</v>
      </c>
      <c r="B28" s="1065"/>
      <c r="C28" s="1065"/>
      <c r="D28" s="1065"/>
      <c r="E28" s="1065"/>
      <c r="F28" s="1066"/>
      <c r="G28" s="30"/>
    </row>
    <row r="29" spans="1:8" ht="20.100000000000001" customHeight="1">
      <c r="A29" s="508"/>
      <c r="B29" s="508"/>
      <c r="C29" s="508"/>
      <c r="D29" s="508"/>
      <c r="E29" s="492"/>
      <c r="F29" s="492"/>
    </row>
    <row r="30" spans="1:8" s="315" customFormat="1">
      <c r="A30" s="338" t="s">
        <v>7</v>
      </c>
      <c r="B30" s="338"/>
      <c r="C30" s="504" t="str">
        <f>'Attach 3(JV)'!B24</f>
        <v>--</v>
      </c>
      <c r="E30" s="338" t="s">
        <v>5</v>
      </c>
      <c r="F30" s="338" t="str">
        <f>'Attach 3(JV)'!E24</f>
        <v/>
      </c>
      <c r="H30" s="494"/>
    </row>
    <row r="31" spans="1:8" s="315" customFormat="1">
      <c r="A31" s="338" t="s">
        <v>8</v>
      </c>
      <c r="B31" s="338"/>
      <c r="C31" s="338" t="str">
        <f>'Attach 3(JV)'!B25</f>
        <v/>
      </c>
      <c r="E31" s="338" t="s">
        <v>157</v>
      </c>
      <c r="F31" s="322" t="str">
        <f>'Attach 3(JV)'!E25</f>
        <v/>
      </c>
      <c r="H31" s="494"/>
    </row>
    <row r="32" spans="1:8" s="315" customFormat="1">
      <c r="A32" s="322"/>
      <c r="B32" s="322"/>
      <c r="C32" s="322"/>
      <c r="D32" s="338"/>
      <c r="E32" s="337"/>
      <c r="F32" s="322"/>
      <c r="H32" s="494"/>
    </row>
  </sheetData>
  <sheetProtection password="EFCB" sheet="1" objects="1" scenarios="1" formatColumns="0" formatRows="0" selectLockedCells="1"/>
  <customSheetViews>
    <customSheetView guid="{13BDB192-CA72-44EB-8EA4-AA3D0100721E}" scale="90" showPageBreaks="1" showGridLines="0" zeroValues="0" fitToPage="1" printArea="1" hiddenRows="1" hiddenColumns="1" view="pageBreakPreview">
      <selection activeCell="A16" sqref="A16:XFD28"/>
      <pageMargins left="0.7" right="0.25" top="0.47" bottom="0.48" header="0.28000000000000003" footer="0.23"/>
      <pageSetup scale="77" fitToHeight="0" orientation="portrait" r:id="rId1"/>
      <headerFooter alignWithMargins="0">
        <oddFooter>&amp;R&amp;"Book Antiqua,Bold"&amp;8 Page &amp;P of &amp;N</oddFooter>
      </headerFooter>
    </customSheetView>
    <customSheetView guid="{649B881F-502A-4AD3-817B-137C868CD375}" scale="90" showPageBreaks="1" showGridLines="0" zeroValues="0" fitToPage="1" printArea="1" hiddenRows="1" hiddenColumns="1" view="pageBreakPreview" topLeftCell="A5">
      <selection activeCell="C22" sqref="C22"/>
      <pageMargins left="0.7" right="0.25" top="0.47" bottom="0.48" header="0.28000000000000003" footer="0.23"/>
      <pageSetup scale="78" fitToHeight="0" orientation="portrait" r:id="rId2"/>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ABB52F08-E10F-4710-9790-B0E104CBBB0E}" scale="90" showPageBreaks="1" showGridLines="0" zeroValues="0" fitToPage="1" printArea="1" hiddenRows="1" hiddenColumns="1" view="pageBreakPreview">
      <selection activeCell="A16" sqref="A16:XFD28"/>
      <pageMargins left="0.7" right="0.25" top="0.47" bottom="0.48" header="0.28000000000000003" footer="0.23"/>
      <pageSetup scale="78" fitToHeight="0" orientation="portrait" r:id="rId10"/>
      <headerFooter alignWithMargins="0">
        <oddFooter>&amp;R&amp;"Book Antiqua,Bold"&amp;8 Page &amp;P of &amp;N</oddFooter>
      </headerFooter>
    </customSheetView>
  </customSheetViews>
  <mergeCells count="16">
    <mergeCell ref="A3:F3"/>
    <mergeCell ref="A5:F5"/>
    <mergeCell ref="A8:D8"/>
    <mergeCell ref="C9:D9"/>
    <mergeCell ref="C10:D10"/>
    <mergeCell ref="A28:F28"/>
    <mergeCell ref="C11:D11"/>
    <mergeCell ref="C12:D12"/>
    <mergeCell ref="A15:F15"/>
    <mergeCell ref="A19:E19"/>
    <mergeCell ref="A27:F27"/>
    <mergeCell ref="A20:F20"/>
    <mergeCell ref="B16:C16"/>
    <mergeCell ref="B17:C17"/>
    <mergeCell ref="B21:C21"/>
    <mergeCell ref="B26:C26"/>
  </mergeCells>
  <pageMargins left="0.7" right="0.25" top="0.47" bottom="0.48" header="0.28000000000000003" footer="0.23"/>
  <pageSetup scale="77" fitToHeight="0" orientation="portrait" r:id="rId11"/>
  <headerFooter alignWithMargins="0">
    <oddFooter>&amp;R&amp;"Book Antiqua,Bold"&amp;8 Page &amp;P of &amp;N</oddFooter>
  </headerFooter>
  <drawing r:id="rId1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SheetLayoutView="100" workbookViewId="0">
      <selection activeCell="A16" sqref="A16:E16"/>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93" customFormat="1" ht="15">
      <c r="A1" s="694" t="str">
        <f>'Attach 3(JV)'!A1</f>
        <v>Specification No. :CC-CS/762-NR1/MISC-4001/3/G3</v>
      </c>
      <c r="B1" s="677"/>
      <c r="C1" s="677"/>
      <c r="D1" s="677"/>
      <c r="E1" s="695" t="str">
        <f>"Attachment-13 " &amp; 'Attach 3(JV)'!AT1</f>
        <v xml:space="preserve">Attachment-13 </v>
      </c>
      <c r="F1" s="94"/>
      <c r="G1" s="94"/>
      <c r="H1" s="94"/>
    </row>
    <row r="3" spans="1:9" ht="75" customHeight="1">
      <c r="A3" s="1375" t="str">
        <f>'Attach 3(JV)'!A3</f>
        <v>Supply &amp; Retro-fitment of 145KV DC Breakers at Rihand &amp; Dadri HVDC Terminals under Add-cap for Rihand Dadri refurbishment.</v>
      </c>
      <c r="B3" s="1376"/>
      <c r="C3" s="1376"/>
      <c r="D3" s="1376"/>
      <c r="E3" s="1376"/>
      <c r="F3" s="27"/>
      <c r="G3" s="28"/>
      <c r="H3" s="27"/>
    </row>
    <row r="4" spans="1:9" ht="20.100000000000001" customHeight="1">
      <c r="A4" s="29"/>
      <c r="H4" s="31"/>
      <c r="I4" s="11"/>
    </row>
    <row r="5" spans="1:9" ht="20.100000000000001" customHeight="1">
      <c r="A5" s="1007" t="s">
        <v>1</v>
      </c>
      <c r="B5" s="1007"/>
      <c r="C5" s="1007"/>
      <c r="D5" s="1007"/>
      <c r="E5" s="100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13" t="str">
        <f>'Attach 3(JV)'!A8</f>
        <v/>
      </c>
      <c r="B8" s="1013"/>
      <c r="C8" s="1013"/>
      <c r="D8" s="1013"/>
      <c r="E8" s="12" t="str">
        <f>'Attach 3(JV)'!E8</f>
        <v>Contract Services</v>
      </c>
      <c r="H8" s="31"/>
      <c r="I8" s="13"/>
    </row>
    <row r="9" spans="1:9" ht="20.100000000000001" customHeight="1">
      <c r="A9" s="14" t="s">
        <v>349</v>
      </c>
      <c r="B9" s="1328">
        <f>'Attach 3(JV)'!B9</f>
        <v>0</v>
      </c>
      <c r="C9" s="1328"/>
      <c r="D9" s="1328"/>
      <c r="E9" s="12" t="str">
        <f>'Attach 3(JV)'!E9</f>
        <v>Power Grid Corporation of India Ltd.,</v>
      </c>
      <c r="H9" s="31"/>
      <c r="I9" s="13"/>
    </row>
    <row r="10" spans="1:9" ht="20.100000000000001" customHeight="1">
      <c r="A10" s="14" t="s">
        <v>351</v>
      </c>
      <c r="B10" s="1328">
        <f>'Attach 3(JV)'!B10</f>
        <v>0</v>
      </c>
      <c r="C10" s="1328"/>
      <c r="D10" s="1328"/>
      <c r="E10" s="12" t="str">
        <f>'Attach 3(JV)'!E10</f>
        <v>"Saudamini", Plot No. 2, Sector 29</v>
      </c>
      <c r="H10" s="31"/>
      <c r="I10" s="13"/>
    </row>
    <row r="11" spans="1:9" ht="20.100000000000001" customHeight="1">
      <c r="B11" s="1328">
        <f>'Attach 3(JV)'!B11</f>
        <v>0</v>
      </c>
      <c r="C11" s="1328"/>
      <c r="D11" s="1328"/>
      <c r="E11" s="12" t="str">
        <f>'Attach 3(JV)'!E11</f>
        <v>Gurgaon (Haryana) - 122001</v>
      </c>
      <c r="G11" s="56" t="s">
        <v>475</v>
      </c>
    </row>
    <row r="12" spans="1:9" ht="20.100000000000001" customHeight="1">
      <c r="A12" s="33"/>
      <c r="B12" s="1328">
        <f>'Attach 3(JV)'!B12</f>
        <v>0</v>
      </c>
      <c r="C12" s="1328"/>
      <c r="D12" s="1328"/>
      <c r="E12" s="12"/>
    </row>
    <row r="13" spans="1:9" ht="20.100000000000001" customHeight="1">
      <c r="A13" s="33"/>
      <c r="B13" s="128"/>
      <c r="C13" s="128"/>
      <c r="D13" s="128"/>
      <c r="E13" s="26"/>
    </row>
    <row r="14" spans="1:9" ht="20.100000000000001" customHeight="1">
      <c r="A14" s="30" t="s">
        <v>344</v>
      </c>
    </row>
    <row r="15" spans="1:9" ht="20.100000000000001" customHeight="1">
      <c r="A15" s="33"/>
    </row>
    <row r="16" spans="1:9" ht="45" customHeight="1">
      <c r="A16" s="1242" t="s">
        <v>2</v>
      </c>
      <c r="B16" s="1242"/>
      <c r="C16" s="1242"/>
      <c r="D16" s="1242"/>
      <c r="E16" s="1242"/>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E0B" sheet="1" objects="1" scenarios="1" formatColumns="0" formatRows="0" selectLockedCells="1"/>
  <customSheetViews>
    <customSheetView guid="{13BDB192-CA72-44EB-8EA4-AA3D0100721E}" showPageBreaks="1" showGridLines="0" fitToPage="1" printArea="1" view="pageBreakPreview">
      <selection activeCell="A16" sqref="A16:E16"/>
      <pageMargins left="0.75" right="0.63" top="0.57999999999999996" bottom="0.6" header="0.34" footer="0.35"/>
      <pageSetup scale="86" orientation="portrait" r:id="rId1"/>
      <headerFooter alignWithMargins="0">
        <oddFooter>&amp;R&amp;"Book Antiqua,Bold"&amp;8 Page &amp;P of &amp;N</oddFooter>
      </headerFooter>
    </customSheetView>
    <customSheetView guid="{649B881F-502A-4AD3-817B-137C868CD375}" showPageBreaks="1" showGridLines="0" fitToPage="1" printArea="1" view="pageBreakPreview">
      <selection activeCell="A16" sqref="A16:E16"/>
      <pageMargins left="0.75" right="0.63" top="0.57999999999999996" bottom="0.6" header="0.34" footer="0.35"/>
      <pageSetup scale="86" orientation="portrait" r:id="rId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2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29"/>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0"/>
      <headerFooter alignWithMargins="0">
        <oddFooter>&amp;R&amp;"Book Antiqua,Bold"&amp;8 Page &amp;P of &amp;N</oddFooter>
      </headerFooter>
    </customSheetView>
    <customSheetView guid="{ABB52F08-E10F-4710-9790-B0E104CBBB0E}" showPageBreaks="1" showGridLines="0" fitToPage="1" printArea="1" view="pageBreakPreview">
      <selection activeCell="A16" sqref="A16:E16"/>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topLeftCell="A10" zoomScaleSheetLayoutView="100" workbookViewId="0">
      <selection activeCell="K18" sqref="K18:K19"/>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93" customFormat="1" ht="15">
      <c r="A1" s="1326" t="str">
        <f>'Attach 3(JV)'!A1</f>
        <v>Specification No. :CC-CS/762-NR1/MISC-4001/3/G3</v>
      </c>
      <c r="B1" s="1326"/>
      <c r="C1" s="1326"/>
      <c r="D1" s="1326"/>
      <c r="E1" s="676" t="str">
        <f>"Attachment-14 " &amp; 'Attach 3(JV)'!AT1</f>
        <v xml:space="preserve">Attachment-14 </v>
      </c>
      <c r="F1" s="94"/>
      <c r="G1" s="94"/>
      <c r="H1" s="94"/>
    </row>
    <row r="3" spans="1:9" ht="83.25" customHeight="1">
      <c r="A3" s="1375" t="str">
        <f>'Attach 3(JV)'!A3</f>
        <v>Supply &amp; Retro-fitment of 145KV DC Breakers at Rihand &amp; Dadri HVDC Terminals under Add-cap for Rihand Dadri refurbishment.</v>
      </c>
      <c r="B3" s="1376"/>
      <c r="C3" s="1376"/>
      <c r="D3" s="1376"/>
      <c r="E3" s="1376"/>
      <c r="F3" s="27"/>
      <c r="G3" s="28"/>
      <c r="H3" s="27"/>
    </row>
    <row r="4" spans="1:9" ht="20.100000000000001" customHeight="1">
      <c r="A4" s="29"/>
      <c r="H4" s="31"/>
      <c r="I4" s="11"/>
    </row>
    <row r="5" spans="1:9" ht="20.100000000000001" customHeight="1">
      <c r="A5" s="1007" t="s">
        <v>414</v>
      </c>
      <c r="B5" s="1007"/>
      <c r="C5" s="1007"/>
      <c r="D5" s="1007"/>
      <c r="E5" s="100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13" t="str">
        <f>'Attach 3(JV)'!A8</f>
        <v/>
      </c>
      <c r="B8" s="1013"/>
      <c r="C8" s="1013"/>
      <c r="D8" s="1013"/>
      <c r="E8" s="12" t="str">
        <f>'Attach 3(JV)'!E8</f>
        <v>Contract Services</v>
      </c>
      <c r="H8" s="31"/>
      <c r="I8" s="13"/>
    </row>
    <row r="9" spans="1:9" ht="20.100000000000001" customHeight="1">
      <c r="A9" s="14" t="s">
        <v>349</v>
      </c>
      <c r="B9" s="1328">
        <f>'Attach 3(JV)'!B9</f>
        <v>0</v>
      </c>
      <c r="C9" s="1328"/>
      <c r="D9" s="1328"/>
      <c r="E9" s="12" t="str">
        <f>'Attach 3(JV)'!E9</f>
        <v>Power Grid Corporation of India Ltd.,</v>
      </c>
      <c r="H9" s="31"/>
      <c r="I9" s="13"/>
    </row>
    <row r="10" spans="1:9" ht="20.100000000000001" customHeight="1">
      <c r="A10" s="14" t="s">
        <v>351</v>
      </c>
      <c r="B10" s="1328">
        <f>'Attach 3(JV)'!B10</f>
        <v>0</v>
      </c>
      <c r="C10" s="1328"/>
      <c r="D10" s="1328"/>
      <c r="E10" s="12" t="str">
        <f>'Attach 3(JV)'!E10</f>
        <v>"Saudamini", Plot No. 2, Sector 29</v>
      </c>
      <c r="H10" s="31"/>
      <c r="I10" s="13"/>
    </row>
    <row r="11" spans="1:9" ht="20.100000000000001" customHeight="1">
      <c r="B11" s="1328">
        <f>'Attach 3(JV)'!B11</f>
        <v>0</v>
      </c>
      <c r="C11" s="1328"/>
      <c r="D11" s="1328"/>
      <c r="E11" s="12" t="str">
        <f>'Attach 3(JV)'!E11</f>
        <v>Gurgaon (Haryana) - 122001</v>
      </c>
    </row>
    <row r="12" spans="1:9" ht="20.100000000000001" customHeight="1">
      <c r="A12" s="33"/>
      <c r="B12" s="1328">
        <f>'Attach 3(JV)'!B12</f>
        <v>0</v>
      </c>
      <c r="C12" s="1328"/>
      <c r="D12" s="1328"/>
      <c r="E12" s="12"/>
    </row>
    <row r="13" spans="1:9" ht="20.100000000000001" customHeight="1">
      <c r="A13" s="33"/>
      <c r="B13" s="128"/>
      <c r="C13" s="128"/>
      <c r="D13" s="128"/>
      <c r="E13" s="26"/>
    </row>
    <row r="14" spans="1:9" ht="20.100000000000001" customHeight="1">
      <c r="A14" s="30" t="s">
        <v>344</v>
      </c>
    </row>
    <row r="15" spans="1:9" ht="20.100000000000001" customHeight="1">
      <c r="A15" s="33"/>
    </row>
    <row r="16" spans="1:9" ht="45" customHeight="1">
      <c r="A16" s="1451" t="s">
        <v>474</v>
      </c>
      <c r="B16" s="1451"/>
      <c r="C16" s="1451"/>
      <c r="D16" s="1451"/>
      <c r="E16" s="145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E0B" sheet="1" objects="1" scenarios="1" formatColumns="0" formatRows="0" selectLockedCells="1"/>
  <customSheetViews>
    <customSheetView guid="{13BDB192-CA72-44EB-8EA4-AA3D0100721E}" showPageBreaks="1" showGridLines="0" fitToPage="1" printArea="1" view="pageBreakPreview" topLeftCell="A10">
      <selection activeCell="K18" sqref="K18:K19"/>
      <pageMargins left="0.75" right="0.63" top="0.57999999999999996" bottom="0.6" header="0.34" footer="0.35"/>
      <pageSetup scale="86" orientation="portrait" r:id="rId1"/>
      <headerFooter alignWithMargins="0">
        <oddFooter>&amp;R&amp;"Book Antiqua,Bold"&amp;8 Page &amp;P of &amp;N</oddFooter>
      </headerFooter>
    </customSheetView>
    <customSheetView guid="{649B881F-502A-4AD3-817B-137C868CD375}" showPageBreaks="1" showGridLines="0" fitToPage="1" printArea="1" view="pageBreakPreview" topLeftCell="A10">
      <selection activeCell="K18" sqref="K18:K19"/>
      <pageMargins left="0.75" right="0.63" top="0.57999999999999996" bottom="0.6" header="0.34" footer="0.35"/>
      <pageSetup scale="87" orientation="portrait" r:id="rId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5"/>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7"/>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2"/>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4"/>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5"/>
      <headerFooter alignWithMargins="0">
        <oddFooter>&amp;R&amp;"Book Antiqua,Bold"&amp;8 Page &amp;P of &amp;N</oddFooter>
      </headerFooter>
    </customSheetView>
    <customSheetView guid="{ABB52F08-E10F-4710-9790-B0E104CBBB0E}" showPageBreaks="1" showGridLines="0" fitToPage="1" printArea="1" view="pageBreakPreview" topLeftCell="A10">
      <selection activeCell="K18" sqref="K18:K19"/>
      <pageMargins left="0.75" right="0.63" top="0.57999999999999996" bottom="0.6" header="0.34" footer="0.35"/>
      <pageSetup scale="87"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6" orientation="portrait" r:id="rId27"/>
  <headerFooter alignWithMargins="0">
    <oddFooter>&amp;R&amp;"Book Antiqua,Bold"&amp;8 Page &amp;P of &amp;N</oddFooter>
  </headerFooter>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49" zoomScale="115" zoomScaleSheetLayoutView="115" workbookViewId="0">
      <selection activeCell="A38" sqref="A38:I38"/>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01" customFormat="1" ht="32.1" customHeight="1">
      <c r="A1" s="1464" t="s">
        <v>487</v>
      </c>
      <c r="B1" s="1465"/>
      <c r="C1" s="1465"/>
      <c r="D1" s="1465"/>
      <c r="E1" s="1465"/>
      <c r="F1" s="1465"/>
      <c r="G1" s="1465"/>
      <c r="H1" s="1465"/>
      <c r="I1" s="1466"/>
    </row>
    <row r="2" spans="1:9" s="301" customFormat="1" ht="32.1" customHeight="1">
      <c r="A2" s="298" t="s">
        <v>488</v>
      </c>
      <c r="B2" s="1467" t="s">
        <v>489</v>
      </c>
      <c r="C2" s="1467"/>
      <c r="D2" s="1467"/>
      <c r="E2" s="1467"/>
      <c r="F2" s="1467"/>
      <c r="G2" s="1467"/>
      <c r="H2" s="1467"/>
      <c r="I2" s="1468"/>
    </row>
    <row r="3" spans="1:9" s="301" customFormat="1" ht="32.1" customHeight="1">
      <c r="A3" s="298" t="s">
        <v>490</v>
      </c>
      <c r="B3" s="1467" t="s">
        <v>491</v>
      </c>
      <c r="C3" s="1467"/>
      <c r="D3" s="1467"/>
      <c r="E3" s="1467"/>
      <c r="F3" s="1467"/>
      <c r="G3" s="1467"/>
      <c r="H3" s="1467"/>
      <c r="I3" s="1468"/>
    </row>
    <row r="4" spans="1:9" s="301" customFormat="1" ht="32.1" customHeight="1">
      <c r="A4" s="298" t="s">
        <v>492</v>
      </c>
      <c r="B4" s="1467" t="s">
        <v>493</v>
      </c>
      <c r="C4" s="1467"/>
      <c r="D4" s="1467"/>
      <c r="E4" s="1467"/>
      <c r="F4" s="1467"/>
      <c r="G4" s="1467"/>
      <c r="H4" s="1467"/>
      <c r="I4" s="1468"/>
    </row>
    <row r="5" spans="1:9" s="301" customFormat="1" ht="32.1" customHeight="1">
      <c r="A5" s="298" t="s">
        <v>494</v>
      </c>
      <c r="B5" s="1467" t="s">
        <v>495</v>
      </c>
      <c r="C5" s="1467"/>
      <c r="D5" s="1467"/>
      <c r="E5" s="1467"/>
      <c r="F5" s="1467"/>
      <c r="G5" s="1467"/>
      <c r="H5" s="1467"/>
      <c r="I5" s="1468"/>
    </row>
    <row r="6" spans="1:9" s="301" customFormat="1" ht="32.1" customHeight="1">
      <c r="A6" s="299" t="s">
        <v>496</v>
      </c>
      <c r="B6" s="1469" t="s">
        <v>631</v>
      </c>
      <c r="C6" s="1469"/>
      <c r="D6" s="1469"/>
      <c r="E6" s="1469"/>
      <c r="F6" s="1469"/>
      <c r="G6" s="1469"/>
      <c r="H6" s="1469"/>
      <c r="I6" s="1470"/>
    </row>
    <row r="7" spans="1:9" s="301" customFormat="1" ht="32.1" customHeight="1">
      <c r="A7" s="300"/>
      <c r="C7" s="300"/>
      <c r="D7" s="300"/>
      <c r="E7" s="300"/>
      <c r="F7" s="300"/>
      <c r="G7" s="300"/>
      <c r="H7" s="300"/>
      <c r="I7" s="300"/>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75">
      <c r="A31" s="1459" t="s">
        <v>403</v>
      </c>
      <c r="B31" s="1459"/>
      <c r="C31" s="1459"/>
      <c r="D31" s="1459"/>
      <c r="E31" s="1459"/>
      <c r="F31" s="1459"/>
      <c r="G31" s="1459"/>
      <c r="H31" s="1459"/>
      <c r="I31" s="1459"/>
      <c r="J31" s="63"/>
    </row>
    <row r="32" spans="1:10" ht="15.75">
      <c r="A32" s="1460" t="s">
        <v>404</v>
      </c>
      <c r="B32" s="1460"/>
      <c r="C32" s="1460"/>
      <c r="D32" s="1460"/>
      <c r="E32" s="1460"/>
      <c r="F32" s="1460"/>
      <c r="G32" s="1460"/>
      <c r="H32" s="1460"/>
      <c r="I32" s="1460"/>
      <c r="J32" s="63"/>
    </row>
    <row r="33" spans="1:10" ht="18.75">
      <c r="A33" s="1461" t="s">
        <v>405</v>
      </c>
      <c r="B33" s="1461"/>
      <c r="C33" s="1461"/>
      <c r="D33" s="1461"/>
      <c r="E33" s="1461"/>
      <c r="F33" s="1461"/>
      <c r="G33" s="1461"/>
      <c r="H33" s="1461"/>
      <c r="I33" s="1461"/>
      <c r="J33" s="63"/>
    </row>
    <row r="34" spans="1:10" ht="36" customHeight="1">
      <c r="A34" s="1462" t="s">
        <v>646</v>
      </c>
      <c r="B34" s="1462"/>
      <c r="C34" s="1462"/>
      <c r="D34" s="1462"/>
      <c r="E34" s="1462"/>
      <c r="F34" s="1462"/>
      <c r="G34" s="1462"/>
      <c r="H34" s="1462"/>
      <c r="I34" s="1462"/>
      <c r="J34" s="63"/>
    </row>
    <row r="35" spans="1:10" ht="18.75">
      <c r="A35" s="1461" t="s">
        <v>406</v>
      </c>
      <c r="B35" s="1461"/>
      <c r="C35" s="1461"/>
      <c r="D35" s="1461"/>
      <c r="E35" s="1461"/>
      <c r="F35" s="1461"/>
      <c r="G35" s="1461"/>
      <c r="H35" s="1461"/>
      <c r="I35" s="1461"/>
      <c r="J35" s="63"/>
    </row>
    <row r="36" spans="1:10" ht="15.75">
      <c r="A36" s="1460" t="s">
        <v>407</v>
      </c>
      <c r="B36" s="1460"/>
      <c r="C36" s="1460"/>
      <c r="D36" s="1460"/>
      <c r="E36" s="1460"/>
      <c r="F36" s="1460"/>
      <c r="G36" s="1460"/>
      <c r="H36" s="1460"/>
      <c r="I36" s="1460"/>
      <c r="J36" s="63"/>
    </row>
    <row r="37" spans="1:10" ht="15.75">
      <c r="A37" s="1460">
        <f>'Attach 3(JV)'!B9</f>
        <v>0</v>
      </c>
      <c r="B37" s="1460"/>
      <c r="C37" s="1460"/>
      <c r="D37" s="1460"/>
      <c r="E37" s="1460"/>
      <c r="F37" s="1460"/>
      <c r="G37" s="1460"/>
      <c r="H37" s="1460"/>
      <c r="I37" s="1460"/>
      <c r="J37" s="63"/>
    </row>
    <row r="38" spans="1:10" ht="58.5" customHeight="1">
      <c r="A38" s="1463" t="str">
        <f>" having its Registered Office at " &amp; 'Attach 3(JV)'!B10 &amp; " " &amp;'Attach 3(JV)'!B11 &amp; " " &amp;'Attach 3(JV)'!B12</f>
        <v xml:space="preserve"> having its Registered Office at 0 0 0</v>
      </c>
      <c r="B38" s="1463"/>
      <c r="C38" s="1463"/>
      <c r="D38" s="1463"/>
      <c r="E38" s="1463"/>
      <c r="F38" s="1463"/>
      <c r="G38" s="1463"/>
      <c r="H38" s="1463"/>
      <c r="I38" s="1463"/>
      <c r="J38" s="63"/>
    </row>
    <row r="39" spans="1:10" ht="15.75">
      <c r="A39" s="1460" t="str">
        <f>IF('Names of Bidder'!D6 = "Sole Bidder", " ", " and ")</f>
        <v xml:space="preserve"> </v>
      </c>
      <c r="B39" s="1460"/>
      <c r="C39" s="1460"/>
      <c r="D39" s="1460"/>
      <c r="E39" s="1460"/>
      <c r="F39" s="1460"/>
      <c r="G39" s="1460"/>
      <c r="H39" s="1460"/>
      <c r="I39" s="1460"/>
      <c r="J39" s="63"/>
    </row>
    <row r="40" spans="1:10" ht="17.25" customHeight="1">
      <c r="A40" s="1463" t="str">
        <f>IF('Names of Bidder'!D6= "Sole Bidder", "", IF('Names of Bidder'!D7=1,'Names of Bidder'!D23,IF('Names of Bidder'!D7="2 or More",'Names of Bidder'!D23&amp;" &amp; "&amp;'Names of Bidder'!D28,"")))</f>
        <v/>
      </c>
      <c r="B40" s="1463"/>
      <c r="C40" s="1463"/>
      <c r="D40" s="1463"/>
      <c r="E40" s="1463"/>
      <c r="F40" s="1463"/>
      <c r="G40" s="1463"/>
      <c r="H40" s="1463"/>
      <c r="I40" s="1463"/>
      <c r="J40" s="63"/>
    </row>
    <row r="41" spans="1:10" ht="39" customHeight="1">
      <c r="A41" s="146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63"/>
      <c r="C41" s="1463"/>
      <c r="D41" s="1463"/>
      <c r="E41" s="1463"/>
      <c r="F41" s="1463"/>
      <c r="G41" s="1463"/>
      <c r="H41" s="1463"/>
      <c r="I41" s="1463"/>
      <c r="J41" s="63"/>
    </row>
    <row r="42" spans="1:10" ht="15.75">
      <c r="A42" s="1460" t="s">
        <v>408</v>
      </c>
      <c r="B42" s="1460"/>
      <c r="C42" s="1460"/>
      <c r="D42" s="1460"/>
      <c r="E42" s="1460"/>
      <c r="F42" s="1460"/>
      <c r="G42" s="1460"/>
      <c r="H42" s="1460"/>
      <c r="I42" s="1460"/>
      <c r="J42" s="63"/>
    </row>
    <row r="43" spans="1:10" ht="18.75">
      <c r="A43" s="1461" t="s">
        <v>409</v>
      </c>
      <c r="B43" s="1461"/>
      <c r="C43" s="1461"/>
      <c r="D43" s="1461"/>
      <c r="E43" s="1461"/>
      <c r="F43" s="1461"/>
      <c r="G43" s="1461"/>
      <c r="H43" s="1461"/>
      <c r="I43" s="1461"/>
      <c r="J43" s="63"/>
    </row>
    <row r="44" spans="1:10" ht="18.75">
      <c r="A44" s="1461" t="s">
        <v>410</v>
      </c>
      <c r="B44" s="1461"/>
      <c r="C44" s="1461"/>
      <c r="D44" s="1461"/>
      <c r="E44" s="1461"/>
      <c r="F44" s="1461"/>
      <c r="G44" s="1461"/>
      <c r="H44" s="1461"/>
      <c r="I44" s="1461"/>
      <c r="J44" s="63"/>
    </row>
    <row r="45" spans="1:10" ht="102" customHeight="1">
      <c r="A45" s="1471" t="str">
        <f>"POWERGRID intends to award, under laid-down organisational procedures, contract(s) for " &amp; Basic!B1</f>
        <v>POWERGRID intends to award, under laid-down organisational procedures, contract(s) for Supply &amp; Retro-fitment of 145KV DC Breakers at Rihand &amp; Dadri HVDC Terminals under Add-cap for Rihand Dadri refurbishment.</v>
      </c>
      <c r="B45" s="1471"/>
      <c r="C45" s="1471"/>
      <c r="D45" s="1471"/>
      <c r="E45" s="1471"/>
      <c r="F45" s="1471"/>
      <c r="G45" s="1471"/>
      <c r="H45" s="1471"/>
      <c r="I45" s="1471"/>
      <c r="J45" s="63"/>
    </row>
    <row r="46" spans="1:10" ht="16.5" customHeight="1">
      <c r="A46" s="251"/>
      <c r="B46" s="253"/>
      <c r="C46" s="253"/>
      <c r="D46" s="253"/>
      <c r="E46" s="253"/>
      <c r="F46" s="251"/>
      <c r="G46" s="253"/>
      <c r="H46" s="253"/>
      <c r="I46" s="253"/>
      <c r="J46" s="63"/>
    </row>
    <row r="47" spans="1:10" ht="21" customHeight="1">
      <c r="A47" s="1329" t="s">
        <v>411</v>
      </c>
      <c r="B47" s="1329"/>
      <c r="C47" s="1329"/>
      <c r="D47" s="1329"/>
      <c r="E47" s="1454" t="s">
        <v>411</v>
      </c>
      <c r="F47" s="1454"/>
      <c r="G47" s="1454"/>
      <c r="H47" s="1454"/>
      <c r="I47" s="1454"/>
      <c r="J47" s="63"/>
    </row>
    <row r="48" spans="1:10" ht="32.25" customHeight="1">
      <c r="A48" s="1455" t="s">
        <v>497</v>
      </c>
      <c r="B48" s="1455"/>
      <c r="C48" s="1455"/>
      <c r="D48" s="1455"/>
      <c r="E48" s="1458" t="s">
        <v>413</v>
      </c>
      <c r="F48" s="1458"/>
      <c r="G48" s="1458"/>
      <c r="H48" s="1458"/>
      <c r="I48" s="1458"/>
      <c r="J48" s="63"/>
    </row>
    <row r="49" spans="1:10" ht="18.75" customHeight="1">
      <c r="A49" s="254" t="s">
        <v>414</v>
      </c>
      <c r="B49" s="255"/>
      <c r="C49" s="255"/>
      <c r="D49" s="255"/>
      <c r="E49" s="255"/>
      <c r="F49" s="255"/>
      <c r="G49" s="255"/>
      <c r="H49" s="255"/>
      <c r="I49" s="256" t="s">
        <v>415</v>
      </c>
      <c r="J49" s="63"/>
    </row>
    <row r="50" spans="1:10" ht="107.25" customHeight="1">
      <c r="A50" s="1456" t="str">
        <f>Basic!B1&amp;"Package and Specification Number " &amp;  Basic!B3 &amp; " POWERGRID values full compliance with all relevant laws of the land, rules, regulations, economic use of resources, and of fairness/transparency in its relations with its Bidders/ Contractors."</f>
        <v>Supply &amp; Retro-fitment of 145KV DC Breakers at Rihand &amp; Dadri HVDC Terminals under Add-cap for Rihand Dadri refurbishment.Package and Specification Number CC-CS/762-NR1/MISC-4001/3/G3 POWERGRID values full compliance with all relevant laws of the land, rules, regulations, economic use of resources, and of fairness/transparency in its relations with its Bidders/ Contractors.</v>
      </c>
      <c r="B50" s="1456"/>
      <c r="C50" s="1456"/>
      <c r="D50" s="1456"/>
      <c r="E50" s="1456"/>
      <c r="F50" s="1456"/>
      <c r="G50" s="1456"/>
      <c r="H50" s="1456"/>
      <c r="I50" s="1456"/>
    </row>
    <row r="51" spans="1:10" ht="8.1" customHeight="1">
      <c r="A51" s="257"/>
      <c r="B51" s="258"/>
      <c r="C51" s="258"/>
      <c r="D51" s="258"/>
      <c r="E51" s="258"/>
      <c r="F51" s="258"/>
      <c r="G51" s="258"/>
      <c r="H51" s="258"/>
      <c r="I51" s="258"/>
    </row>
    <row r="52" spans="1:10" ht="35.25" customHeight="1">
      <c r="A52" s="1456" t="s">
        <v>416</v>
      </c>
      <c r="B52" s="1456"/>
      <c r="C52" s="1456"/>
      <c r="D52" s="1456"/>
      <c r="E52" s="1456"/>
      <c r="F52" s="1456"/>
      <c r="G52" s="1456"/>
      <c r="H52" s="1456"/>
      <c r="I52" s="1456"/>
    </row>
    <row r="53" spans="1:10" ht="8.1" customHeight="1">
      <c r="A53" s="259"/>
      <c r="B53" s="258"/>
      <c r="C53" s="258"/>
      <c r="D53" s="258"/>
      <c r="E53" s="258"/>
      <c r="F53" s="258"/>
      <c r="G53" s="258"/>
      <c r="H53" s="258"/>
      <c r="I53" s="258"/>
    </row>
    <row r="54" spans="1:10" ht="15.75">
      <c r="A54" s="1457" t="s">
        <v>548</v>
      </c>
      <c r="B54" s="1457"/>
      <c r="C54" s="1457"/>
      <c r="D54" s="1457"/>
      <c r="E54" s="1457"/>
      <c r="F54" s="1457"/>
      <c r="G54" s="1457"/>
      <c r="H54" s="1457"/>
      <c r="I54" s="1457"/>
    </row>
    <row r="55" spans="1:10" ht="8.1" customHeight="1">
      <c r="A55" s="259"/>
      <c r="B55" s="258"/>
      <c r="C55" s="258"/>
      <c r="D55" s="258"/>
      <c r="E55" s="258"/>
      <c r="F55" s="258"/>
      <c r="G55" s="258"/>
      <c r="H55" s="258"/>
      <c r="I55" s="258"/>
    </row>
    <row r="56" spans="1:10" ht="16.5">
      <c r="A56" s="1453" t="s">
        <v>417</v>
      </c>
      <c r="B56" s="1453"/>
      <c r="C56" s="1453"/>
      <c r="D56" s="1453"/>
      <c r="E56" s="1453"/>
      <c r="F56" s="1453"/>
      <c r="G56" s="1453"/>
      <c r="H56" s="1453"/>
      <c r="I56" s="1453"/>
    </row>
    <row r="57" spans="1:10" ht="8.1" customHeight="1">
      <c r="A57" s="260"/>
      <c r="B57" s="258"/>
      <c r="C57" s="258"/>
      <c r="D57" s="258"/>
      <c r="E57" s="258"/>
      <c r="F57" s="258"/>
      <c r="G57" s="258"/>
      <c r="H57" s="258"/>
      <c r="I57" s="258"/>
    </row>
    <row r="58" spans="1:10" ht="37.5" customHeight="1">
      <c r="A58" s="261" t="s">
        <v>418</v>
      </c>
      <c r="B58" s="1452" t="s">
        <v>419</v>
      </c>
      <c r="C58" s="1452"/>
      <c r="D58" s="1452"/>
      <c r="E58" s="1452"/>
      <c r="F58" s="1452"/>
      <c r="G58" s="1452"/>
      <c r="H58" s="1452"/>
      <c r="I58" s="1452"/>
    </row>
    <row r="59" spans="1:10" ht="8.1" customHeight="1">
      <c r="A59" s="259"/>
      <c r="B59" s="258"/>
      <c r="C59" s="258"/>
      <c r="D59" s="258"/>
      <c r="E59" s="258"/>
      <c r="F59" s="258"/>
      <c r="G59" s="258"/>
      <c r="H59" s="258"/>
      <c r="I59" s="258"/>
    </row>
    <row r="60" spans="1:10" ht="67.5" customHeight="1">
      <c r="A60" s="258"/>
      <c r="B60" s="261" t="s">
        <v>420</v>
      </c>
      <c r="C60" s="1452" t="s">
        <v>421</v>
      </c>
      <c r="D60" s="1452"/>
      <c r="E60" s="1452"/>
      <c r="F60" s="1452"/>
      <c r="G60" s="1452"/>
      <c r="H60" s="1452"/>
      <c r="I60" s="1452"/>
    </row>
    <row r="61" spans="1:10" ht="8.1" customHeight="1">
      <c r="A61" s="258"/>
      <c r="B61" s="261"/>
      <c r="C61" s="262"/>
      <c r="D61" s="262"/>
      <c r="E61" s="262"/>
      <c r="F61" s="262"/>
      <c r="G61" s="262"/>
      <c r="H61" s="262"/>
      <c r="I61" s="262"/>
    </row>
    <row r="62" spans="1:10" ht="83.25" customHeight="1">
      <c r="A62" s="258"/>
      <c r="B62" s="261" t="s">
        <v>422</v>
      </c>
      <c r="C62" s="1452" t="s">
        <v>881</v>
      </c>
      <c r="D62" s="1452"/>
      <c r="E62" s="1452"/>
      <c r="F62" s="1452"/>
      <c r="G62" s="1452"/>
      <c r="H62" s="1452"/>
      <c r="I62" s="1452"/>
    </row>
    <row r="63" spans="1:10" ht="8.1" customHeight="1">
      <c r="A63" s="258"/>
      <c r="B63" s="261"/>
      <c r="C63" s="262"/>
      <c r="D63" s="262"/>
      <c r="E63" s="262"/>
      <c r="F63" s="262"/>
      <c r="G63" s="262"/>
      <c r="H63" s="262"/>
      <c r="I63" s="262"/>
    </row>
    <row r="64" spans="1:10" ht="50.25" customHeight="1">
      <c r="A64" s="258"/>
      <c r="B64" s="261" t="s">
        <v>423</v>
      </c>
      <c r="C64" s="1452" t="s">
        <v>882</v>
      </c>
      <c r="D64" s="1452"/>
      <c r="E64" s="1452"/>
      <c r="F64" s="1452"/>
      <c r="G64" s="1452"/>
      <c r="H64" s="1452"/>
      <c r="I64" s="1452"/>
    </row>
    <row r="65" spans="1:10" ht="8.1" customHeight="1">
      <c r="A65" s="258"/>
      <c r="B65" s="261"/>
      <c r="C65" s="262"/>
      <c r="D65" s="262"/>
      <c r="E65" s="262"/>
      <c r="F65" s="262"/>
      <c r="G65" s="262"/>
      <c r="H65" s="262"/>
      <c r="I65" s="262"/>
    </row>
    <row r="66" spans="1:10" ht="69" customHeight="1">
      <c r="A66" s="261" t="s">
        <v>424</v>
      </c>
      <c r="B66" s="1452" t="s">
        <v>883</v>
      </c>
      <c r="C66" s="1452"/>
      <c r="D66" s="1452"/>
      <c r="E66" s="1452"/>
      <c r="F66" s="1452"/>
      <c r="G66" s="1452"/>
      <c r="H66" s="1452"/>
      <c r="I66" s="1452"/>
    </row>
    <row r="67" spans="1:10" ht="8.1" customHeight="1">
      <c r="A67" s="258"/>
      <c r="B67" s="261"/>
      <c r="C67" s="262"/>
      <c r="D67" s="262"/>
      <c r="E67" s="262"/>
      <c r="F67" s="262"/>
      <c r="G67" s="262"/>
      <c r="H67" s="262"/>
      <c r="I67" s="262"/>
    </row>
    <row r="68" spans="1:10" ht="16.5">
      <c r="A68" s="1453" t="s">
        <v>425</v>
      </c>
      <c r="B68" s="1453"/>
      <c r="C68" s="1453"/>
      <c r="D68" s="1453"/>
      <c r="E68" s="1453"/>
      <c r="F68" s="1453"/>
      <c r="G68" s="1453"/>
      <c r="H68" s="1453"/>
      <c r="I68" s="1453"/>
    </row>
    <row r="69" spans="1:10" ht="8.1" customHeight="1">
      <c r="A69" s="258"/>
      <c r="B69" s="261"/>
      <c r="C69" s="262"/>
      <c r="D69" s="262"/>
      <c r="E69" s="262"/>
      <c r="F69" s="262"/>
      <c r="G69" s="262"/>
      <c r="H69" s="262"/>
      <c r="I69" s="262"/>
    </row>
    <row r="70" spans="1:10" ht="49.5" customHeight="1">
      <c r="A70" s="261" t="s">
        <v>418</v>
      </c>
      <c r="B70" s="1452" t="s">
        <v>884</v>
      </c>
      <c r="C70" s="1452"/>
      <c r="D70" s="1452"/>
      <c r="E70" s="1452"/>
      <c r="F70" s="1452"/>
      <c r="G70" s="1452"/>
      <c r="H70" s="1452"/>
      <c r="I70" s="1452"/>
    </row>
    <row r="71" spans="1:10" ht="24" customHeight="1">
      <c r="A71" s="251"/>
      <c r="B71" s="255"/>
      <c r="C71" s="255"/>
      <c r="D71" s="255"/>
      <c r="E71" s="255"/>
      <c r="F71" s="251"/>
      <c r="G71" s="255"/>
      <c r="H71" s="255"/>
      <c r="I71" s="255"/>
      <c r="J71" s="63"/>
    </row>
    <row r="72" spans="1:10" ht="21" customHeight="1">
      <c r="A72" s="1329" t="s">
        <v>411</v>
      </c>
      <c r="B72" s="1329"/>
      <c r="C72" s="1329"/>
      <c r="D72" s="1329"/>
      <c r="E72" s="1454" t="s">
        <v>411</v>
      </c>
      <c r="F72" s="1454"/>
      <c r="G72" s="1454"/>
      <c r="H72" s="1454"/>
      <c r="I72" s="1454"/>
      <c r="J72" s="63"/>
    </row>
    <row r="73" spans="1:10" ht="33" customHeight="1">
      <c r="A73" s="1455" t="s">
        <v>412</v>
      </c>
      <c r="B73" s="1455"/>
      <c r="C73" s="1455"/>
      <c r="D73" s="1455"/>
      <c r="E73" s="1458" t="s">
        <v>413</v>
      </c>
      <c r="F73" s="1458"/>
      <c r="G73" s="1458"/>
      <c r="H73" s="1458"/>
      <c r="I73" s="1458"/>
      <c r="J73" s="63"/>
    </row>
    <row r="74" spans="1:10" ht="15.75">
      <c r="A74" s="254" t="s">
        <v>414</v>
      </c>
      <c r="B74" s="255"/>
      <c r="C74" s="255"/>
      <c r="D74" s="255"/>
      <c r="E74" s="255"/>
      <c r="F74" s="255"/>
      <c r="G74" s="255"/>
      <c r="H74" s="255"/>
      <c r="I74" s="256" t="s">
        <v>426</v>
      </c>
      <c r="J74" s="63"/>
    </row>
    <row r="75" spans="1:10" ht="96.75" customHeight="1">
      <c r="A75" s="258"/>
      <c r="B75" s="261" t="s">
        <v>427</v>
      </c>
      <c r="C75" s="1452" t="s">
        <v>885</v>
      </c>
      <c r="D75" s="1452"/>
      <c r="E75" s="1452"/>
      <c r="F75" s="1452"/>
      <c r="G75" s="1452"/>
      <c r="H75" s="1452"/>
      <c r="I75" s="1452"/>
    </row>
    <row r="76" spans="1:10" ht="9.9499999999999993" customHeight="1">
      <c r="A76" s="258"/>
      <c r="B76" s="263"/>
      <c r="C76" s="259"/>
      <c r="D76" s="259"/>
      <c r="E76" s="259"/>
      <c r="F76" s="259"/>
      <c r="G76" s="259"/>
      <c r="H76" s="259"/>
      <c r="I76" s="259"/>
    </row>
    <row r="77" spans="1:10" ht="99" customHeight="1">
      <c r="A77" s="258"/>
      <c r="B77" s="261" t="s">
        <v>422</v>
      </c>
      <c r="C77" s="1452" t="s">
        <v>886</v>
      </c>
      <c r="D77" s="1452"/>
      <c r="E77" s="1452"/>
      <c r="F77" s="1452"/>
      <c r="G77" s="1452"/>
      <c r="H77" s="1452"/>
      <c r="I77" s="1452"/>
    </row>
    <row r="78" spans="1:10" ht="9.9499999999999993" customHeight="1">
      <c r="A78" s="258"/>
      <c r="B78" s="261"/>
      <c r="C78" s="264"/>
      <c r="D78" s="264"/>
      <c r="E78" s="264"/>
      <c r="F78" s="264"/>
      <c r="G78" s="264"/>
      <c r="H78" s="264"/>
      <c r="I78" s="264"/>
    </row>
    <row r="79" spans="1:10" ht="53.25" customHeight="1">
      <c r="A79" s="258"/>
      <c r="B79" s="261" t="s">
        <v>423</v>
      </c>
      <c r="C79" s="1452" t="s">
        <v>887</v>
      </c>
      <c r="D79" s="1452"/>
      <c r="E79" s="1452"/>
      <c r="F79" s="1452"/>
      <c r="G79" s="1452"/>
      <c r="H79" s="1452"/>
      <c r="I79" s="1452"/>
    </row>
    <row r="80" spans="1:10" ht="9.9499999999999993" customHeight="1">
      <c r="A80" s="258"/>
      <c r="B80" s="261"/>
      <c r="C80" s="264"/>
      <c r="D80" s="264"/>
      <c r="E80" s="264"/>
      <c r="F80" s="264"/>
      <c r="G80" s="264"/>
      <c r="H80" s="264"/>
      <c r="I80" s="264"/>
    </row>
    <row r="81" spans="1:10" ht="9.9499999999999993" customHeight="1">
      <c r="A81" s="258"/>
      <c r="B81" s="261"/>
      <c r="C81" s="264"/>
      <c r="D81" s="264"/>
      <c r="E81" s="264"/>
      <c r="F81" s="264"/>
      <c r="G81" s="264"/>
      <c r="H81" s="264"/>
      <c r="I81" s="264"/>
    </row>
    <row r="82" spans="1:10" ht="85.5" customHeight="1">
      <c r="A82" s="258"/>
      <c r="B82" s="261" t="s">
        <v>428</v>
      </c>
      <c r="C82" s="1452" t="s">
        <v>429</v>
      </c>
      <c r="D82" s="1452"/>
      <c r="E82" s="1452"/>
      <c r="F82" s="1452"/>
      <c r="G82" s="1452"/>
      <c r="H82" s="1452"/>
      <c r="I82" s="1452"/>
    </row>
    <row r="83" spans="1:10" ht="9.9499999999999993" customHeight="1">
      <c r="A83" s="258"/>
      <c r="B83" s="261"/>
      <c r="C83" s="264"/>
      <c r="D83" s="264"/>
      <c r="E83" s="264"/>
      <c r="F83" s="264"/>
      <c r="G83" s="264"/>
      <c r="H83" s="264"/>
      <c r="I83" s="264"/>
    </row>
    <row r="84" spans="1:10" ht="66" customHeight="1">
      <c r="A84" s="258"/>
      <c r="B84" s="261" t="s">
        <v>430</v>
      </c>
      <c r="C84" s="1452" t="s">
        <v>888</v>
      </c>
      <c r="D84" s="1452"/>
      <c r="E84" s="1452"/>
      <c r="F84" s="1452"/>
      <c r="G84" s="1452"/>
      <c r="H84" s="1452"/>
      <c r="I84" s="1452"/>
    </row>
    <row r="85" spans="1:10" ht="9.9499999999999993" customHeight="1">
      <c r="A85" s="258"/>
      <c r="B85" s="261"/>
      <c r="C85" s="264"/>
      <c r="D85" s="264"/>
      <c r="E85" s="264"/>
      <c r="F85" s="264"/>
      <c r="G85" s="264"/>
      <c r="H85" s="264"/>
      <c r="I85" s="264"/>
    </row>
    <row r="86" spans="1:10" ht="63.75" customHeight="1">
      <c r="A86" s="258"/>
      <c r="B86" s="261" t="s">
        <v>431</v>
      </c>
      <c r="C86" s="1452" t="s">
        <v>432</v>
      </c>
      <c r="D86" s="1452"/>
      <c r="E86" s="1452"/>
      <c r="F86" s="1452"/>
      <c r="G86" s="1452"/>
      <c r="H86" s="1452"/>
      <c r="I86" s="1452"/>
    </row>
    <row r="87" spans="1:10" ht="8.1" customHeight="1">
      <c r="A87" s="258"/>
      <c r="B87" s="264"/>
      <c r="C87" s="264"/>
      <c r="D87" s="264"/>
      <c r="E87" s="264"/>
      <c r="F87" s="264"/>
      <c r="G87" s="264"/>
      <c r="H87" s="264"/>
      <c r="I87" s="264"/>
    </row>
    <row r="88" spans="1:10" ht="51" customHeight="1">
      <c r="A88" s="258"/>
      <c r="B88" s="261" t="s">
        <v>908</v>
      </c>
      <c r="C88" s="1452" t="s">
        <v>889</v>
      </c>
      <c r="D88" s="1452"/>
      <c r="E88" s="1452"/>
      <c r="F88" s="1452"/>
      <c r="G88" s="1452"/>
      <c r="H88" s="1452"/>
      <c r="I88" s="1452"/>
    </row>
    <row r="89" spans="1:10" ht="8.1" customHeight="1">
      <c r="A89" s="258"/>
      <c r="B89" s="264"/>
      <c r="C89" s="264"/>
      <c r="D89" s="264"/>
      <c r="E89" s="264"/>
      <c r="F89" s="264"/>
      <c r="G89" s="264"/>
      <c r="H89" s="264"/>
      <c r="I89" s="264"/>
    </row>
    <row r="90" spans="1:10" ht="37.5" customHeight="1">
      <c r="A90" s="261" t="s">
        <v>424</v>
      </c>
      <c r="B90" s="1452" t="s">
        <v>433</v>
      </c>
      <c r="C90" s="1452"/>
      <c r="D90" s="1452"/>
      <c r="E90" s="1452"/>
      <c r="F90" s="1452"/>
      <c r="G90" s="1452"/>
      <c r="H90" s="1452"/>
      <c r="I90" s="1452"/>
    </row>
    <row r="91" spans="1:10" ht="39.75" customHeight="1">
      <c r="A91" s="251"/>
      <c r="B91" s="255"/>
      <c r="C91" s="255"/>
      <c r="D91" s="255"/>
      <c r="E91" s="255"/>
      <c r="F91" s="251"/>
      <c r="G91" s="255"/>
      <c r="H91" s="255"/>
      <c r="I91" s="255"/>
      <c r="J91" s="63"/>
    </row>
    <row r="92" spans="1:10" ht="21" customHeight="1">
      <c r="A92" s="1329" t="s">
        <v>411</v>
      </c>
      <c r="B92" s="1329"/>
      <c r="C92" s="1329"/>
      <c r="D92" s="1329"/>
      <c r="E92" s="1454" t="s">
        <v>411</v>
      </c>
      <c r="F92" s="1454"/>
      <c r="G92" s="1454"/>
      <c r="H92" s="1454"/>
      <c r="I92" s="1454"/>
      <c r="J92" s="63"/>
    </row>
    <row r="93" spans="1:10" ht="33" customHeight="1">
      <c r="A93" s="1455" t="s">
        <v>412</v>
      </c>
      <c r="B93" s="1455"/>
      <c r="C93" s="1455"/>
      <c r="D93" s="1455"/>
      <c r="E93" s="1458" t="s">
        <v>413</v>
      </c>
      <c r="F93" s="1458"/>
      <c r="G93" s="1458"/>
      <c r="H93" s="1458"/>
      <c r="I93" s="1458"/>
      <c r="J93" s="63"/>
    </row>
    <row r="94" spans="1:10" ht="15.75">
      <c r="A94" s="254" t="s">
        <v>414</v>
      </c>
      <c r="B94" s="255"/>
      <c r="C94" s="255"/>
      <c r="D94" s="255"/>
      <c r="E94" s="255"/>
      <c r="F94" s="255"/>
      <c r="G94" s="255"/>
      <c r="H94" s="255"/>
      <c r="I94" s="256" t="s">
        <v>434</v>
      </c>
      <c r="J94" s="63"/>
    </row>
    <row r="95" spans="1:10" ht="15.75">
      <c r="A95" s="254"/>
      <c r="B95" s="255"/>
      <c r="C95" s="255"/>
      <c r="D95" s="255"/>
      <c r="E95" s="255"/>
      <c r="F95" s="255"/>
      <c r="G95" s="255"/>
      <c r="H95" s="255"/>
      <c r="I95" s="256"/>
      <c r="J95" s="63"/>
    </row>
    <row r="96" spans="1:10" ht="16.5">
      <c r="A96" s="1453" t="s">
        <v>435</v>
      </c>
      <c r="B96" s="1453"/>
      <c r="C96" s="1453"/>
      <c r="D96" s="1453"/>
      <c r="E96" s="1453"/>
      <c r="F96" s="1453"/>
      <c r="G96" s="1453"/>
      <c r="H96" s="1453"/>
      <c r="I96" s="1453"/>
    </row>
    <row r="97" spans="1:9" ht="10.5" customHeight="1">
      <c r="A97" s="258"/>
      <c r="B97" s="264"/>
      <c r="C97" s="264"/>
      <c r="D97" s="264"/>
      <c r="E97" s="264"/>
      <c r="F97" s="264"/>
      <c r="G97" s="264"/>
      <c r="H97" s="264"/>
      <c r="I97" s="264"/>
    </row>
    <row r="98" spans="1:9" ht="80.25" customHeight="1">
      <c r="A98" s="261" t="s">
        <v>418</v>
      </c>
      <c r="B98" s="1452" t="s">
        <v>890</v>
      </c>
      <c r="C98" s="1452"/>
      <c r="D98" s="1452"/>
      <c r="E98" s="1452"/>
      <c r="F98" s="1452"/>
      <c r="G98" s="1452"/>
      <c r="H98" s="1452"/>
      <c r="I98" s="1452"/>
    </row>
    <row r="99" spans="1:9" ht="8.1" customHeight="1">
      <c r="A99" s="258"/>
      <c r="B99" s="264"/>
      <c r="C99" s="264"/>
      <c r="D99" s="264"/>
      <c r="E99" s="264"/>
      <c r="F99" s="264"/>
      <c r="G99" s="264"/>
      <c r="H99" s="264"/>
      <c r="I99" s="264"/>
    </row>
    <row r="100" spans="1:9" ht="141.75" customHeight="1">
      <c r="A100" s="261" t="s">
        <v>424</v>
      </c>
      <c r="B100" s="1452" t="s">
        <v>891</v>
      </c>
      <c r="C100" s="1452"/>
      <c r="D100" s="1452"/>
      <c r="E100" s="1452"/>
      <c r="F100" s="1452"/>
      <c r="G100" s="1452"/>
      <c r="H100" s="1452"/>
      <c r="I100" s="1452"/>
    </row>
    <row r="101" spans="1:9" ht="8.1" customHeight="1">
      <c r="A101" s="258"/>
      <c r="B101" s="264"/>
      <c r="C101" s="264"/>
      <c r="D101" s="264"/>
      <c r="E101" s="264"/>
      <c r="F101" s="264"/>
      <c r="G101" s="264"/>
      <c r="H101" s="264"/>
      <c r="I101" s="264"/>
    </row>
    <row r="102" spans="1:9" ht="51.75" customHeight="1">
      <c r="A102" s="261" t="s">
        <v>436</v>
      </c>
      <c r="B102" s="1452" t="s">
        <v>892</v>
      </c>
      <c r="C102" s="1452"/>
      <c r="D102" s="1452"/>
      <c r="E102" s="1452"/>
      <c r="F102" s="1452"/>
      <c r="G102" s="1452"/>
      <c r="H102" s="1452"/>
      <c r="I102" s="1452"/>
    </row>
    <row r="103" spans="1:9" ht="15" customHeight="1">
      <c r="A103" s="259"/>
      <c r="B103" s="258"/>
      <c r="C103" s="258"/>
      <c r="D103" s="258"/>
      <c r="E103" s="258"/>
      <c r="F103" s="258"/>
      <c r="G103" s="258"/>
      <c r="H103" s="258"/>
      <c r="I103" s="258"/>
    </row>
    <row r="104" spans="1:9" ht="16.5">
      <c r="A104" s="1453" t="s">
        <v>437</v>
      </c>
      <c r="B104" s="1453"/>
      <c r="C104" s="1453"/>
      <c r="D104" s="1453"/>
      <c r="E104" s="1453"/>
      <c r="F104" s="1453"/>
      <c r="G104" s="1453"/>
      <c r="H104" s="1453"/>
      <c r="I104" s="1453"/>
    </row>
    <row r="105" spans="1:9" ht="8.1" customHeight="1">
      <c r="A105" s="258"/>
      <c r="B105" s="264"/>
      <c r="C105" s="264"/>
      <c r="D105" s="264"/>
      <c r="E105" s="264"/>
      <c r="F105" s="264"/>
      <c r="G105" s="264"/>
      <c r="H105" s="264"/>
      <c r="I105" s="264"/>
    </row>
    <row r="106" spans="1:9" ht="42.75" customHeight="1">
      <c r="A106" s="261" t="s">
        <v>418</v>
      </c>
      <c r="B106" s="1456" t="s">
        <v>893</v>
      </c>
      <c r="C106" s="1456"/>
      <c r="D106" s="1456"/>
      <c r="E106" s="1456"/>
      <c r="F106" s="1456"/>
      <c r="G106" s="1456"/>
      <c r="H106" s="1456"/>
      <c r="I106" s="1456"/>
    </row>
    <row r="107" spans="1:9" ht="8.1" customHeight="1">
      <c r="A107" s="258"/>
      <c r="B107" s="264"/>
      <c r="C107" s="264"/>
      <c r="D107" s="264"/>
      <c r="E107" s="264"/>
      <c r="F107" s="264"/>
      <c r="G107" s="264"/>
      <c r="H107" s="264"/>
      <c r="I107" s="264"/>
    </row>
    <row r="108" spans="1:9" ht="70.5" customHeight="1">
      <c r="A108" s="261" t="s">
        <v>424</v>
      </c>
      <c r="B108" s="1456" t="s">
        <v>894</v>
      </c>
      <c r="C108" s="1456"/>
      <c r="D108" s="1456"/>
      <c r="E108" s="1456"/>
      <c r="F108" s="1456"/>
      <c r="G108" s="1456"/>
      <c r="H108" s="1456"/>
      <c r="I108" s="1456"/>
    </row>
    <row r="109" spans="1:9" ht="8.1" customHeight="1">
      <c r="A109" s="258"/>
      <c r="B109" s="264"/>
      <c r="C109" s="264"/>
      <c r="D109" s="264"/>
      <c r="E109" s="264"/>
      <c r="F109" s="264"/>
      <c r="G109" s="264"/>
      <c r="H109" s="264"/>
      <c r="I109" s="264"/>
    </row>
    <row r="110" spans="1:9" ht="16.5">
      <c r="A110" s="1453" t="s">
        <v>438</v>
      </c>
      <c r="B110" s="1453"/>
      <c r="C110" s="1453"/>
      <c r="D110" s="1453"/>
      <c r="E110" s="1453"/>
      <c r="F110" s="1453"/>
      <c r="G110" s="1453"/>
      <c r="H110" s="1453"/>
      <c r="I110" s="1453"/>
    </row>
    <row r="111" spans="1:9" ht="15" customHeight="1">
      <c r="A111" s="260"/>
      <c r="B111" s="258"/>
      <c r="C111" s="258"/>
      <c r="D111" s="258"/>
      <c r="E111" s="258"/>
      <c r="F111" s="258"/>
      <c r="G111" s="258"/>
      <c r="H111" s="258"/>
      <c r="I111" s="258"/>
    </row>
    <row r="112" spans="1:9" ht="58.5" customHeight="1">
      <c r="A112" s="261" t="s">
        <v>418</v>
      </c>
      <c r="B112" s="1456" t="s">
        <v>895</v>
      </c>
      <c r="C112" s="1456"/>
      <c r="D112" s="1456"/>
      <c r="E112" s="1456"/>
      <c r="F112" s="1456"/>
      <c r="G112" s="1456"/>
      <c r="H112" s="1456"/>
      <c r="I112" s="1456"/>
    </row>
    <row r="113" spans="1:10" ht="43.5" customHeight="1">
      <c r="A113" s="261"/>
      <c r="B113" s="252"/>
      <c r="C113" s="252"/>
      <c r="D113" s="252"/>
      <c r="E113" s="252"/>
      <c r="F113" s="252"/>
      <c r="G113" s="252"/>
      <c r="H113" s="252"/>
      <c r="I113" s="252"/>
    </row>
    <row r="114" spans="1:10" ht="26.25" customHeight="1">
      <c r="A114" s="258"/>
      <c r="B114" s="258"/>
      <c r="C114" s="258"/>
      <c r="D114" s="258"/>
      <c r="E114" s="258"/>
      <c r="F114" s="258"/>
      <c r="G114" s="258"/>
      <c r="H114" s="258"/>
      <c r="I114" s="258"/>
      <c r="J114" s="63"/>
    </row>
    <row r="115" spans="1:10" ht="21" customHeight="1">
      <c r="A115" s="1329" t="s">
        <v>411</v>
      </c>
      <c r="B115" s="1329"/>
      <c r="C115" s="1329"/>
      <c r="D115" s="1329"/>
      <c r="E115" s="1454" t="s">
        <v>411</v>
      </c>
      <c r="F115" s="1454"/>
      <c r="G115" s="1454"/>
      <c r="H115" s="1454"/>
      <c r="I115" s="1454"/>
      <c r="J115" s="63"/>
    </row>
    <row r="116" spans="1:10" ht="33" customHeight="1">
      <c r="A116" s="1455" t="s">
        <v>412</v>
      </c>
      <c r="B116" s="1455"/>
      <c r="C116" s="1455"/>
      <c r="D116" s="1455"/>
      <c r="E116" s="1458" t="s">
        <v>413</v>
      </c>
      <c r="F116" s="1458"/>
      <c r="G116" s="1458"/>
      <c r="H116" s="1458"/>
      <c r="I116" s="1458"/>
      <c r="J116" s="63"/>
    </row>
    <row r="117" spans="1:10" ht="15.75">
      <c r="A117" s="254" t="s">
        <v>414</v>
      </c>
      <c r="B117" s="255"/>
      <c r="C117" s="255"/>
      <c r="D117" s="255"/>
      <c r="E117" s="255"/>
      <c r="F117" s="255"/>
      <c r="G117" s="255"/>
      <c r="H117" s="255"/>
      <c r="I117" s="256" t="s">
        <v>439</v>
      </c>
      <c r="J117" s="63"/>
    </row>
    <row r="118" spans="1:10" ht="15.95" customHeight="1">
      <c r="A118" s="259"/>
      <c r="B118" s="258"/>
      <c r="C118" s="258"/>
      <c r="D118" s="258"/>
      <c r="E118" s="258"/>
      <c r="F118" s="258"/>
      <c r="G118" s="258"/>
      <c r="H118" s="258"/>
      <c r="I118" s="258"/>
    </row>
    <row r="119" spans="1:10" ht="50.25" customHeight="1">
      <c r="A119" s="261" t="s">
        <v>424</v>
      </c>
      <c r="B119" s="1456" t="s">
        <v>896</v>
      </c>
      <c r="C119" s="1456"/>
      <c r="D119" s="1456"/>
      <c r="E119" s="1456"/>
      <c r="F119" s="1456"/>
      <c r="G119" s="1456"/>
      <c r="H119" s="1456"/>
      <c r="I119" s="1456"/>
    </row>
    <row r="120" spans="1:10" ht="12" customHeight="1">
      <c r="A120" s="259"/>
      <c r="B120" s="258"/>
      <c r="C120" s="258"/>
      <c r="D120" s="258"/>
      <c r="E120" s="258"/>
      <c r="F120" s="258"/>
      <c r="G120" s="258"/>
      <c r="H120" s="258"/>
      <c r="I120" s="258"/>
    </row>
    <row r="121" spans="1:10" ht="16.5">
      <c r="A121" s="1453" t="s">
        <v>440</v>
      </c>
      <c r="B121" s="1453"/>
      <c r="C121" s="1453"/>
      <c r="D121" s="1453"/>
      <c r="E121" s="1453"/>
      <c r="F121" s="1453"/>
      <c r="G121" s="1453"/>
      <c r="H121" s="1453"/>
      <c r="I121" s="1453"/>
    </row>
    <row r="122" spans="1:10" ht="15.95" customHeight="1">
      <c r="A122" s="259"/>
      <c r="B122" s="258"/>
      <c r="C122" s="258"/>
      <c r="D122" s="258"/>
      <c r="E122" s="258"/>
      <c r="F122" s="258"/>
      <c r="G122" s="258"/>
      <c r="H122" s="258"/>
      <c r="I122" s="258"/>
    </row>
    <row r="123" spans="1:10" ht="31.5" customHeight="1">
      <c r="A123" s="261" t="s">
        <v>418</v>
      </c>
      <c r="B123" s="1456" t="s">
        <v>441</v>
      </c>
      <c r="C123" s="1456"/>
      <c r="D123" s="1456"/>
      <c r="E123" s="1456"/>
      <c r="F123" s="1456"/>
      <c r="G123" s="1456"/>
      <c r="H123" s="1456"/>
      <c r="I123" s="1456"/>
    </row>
    <row r="124" spans="1:10" ht="8.1" customHeight="1">
      <c r="A124" s="258"/>
      <c r="B124" s="264"/>
      <c r="C124" s="264"/>
      <c r="D124" s="264"/>
      <c r="E124" s="264"/>
      <c r="F124" s="264"/>
      <c r="G124" s="264"/>
      <c r="H124" s="264"/>
      <c r="I124" s="264"/>
    </row>
    <row r="125" spans="1:10" ht="39" customHeight="1">
      <c r="A125" s="261" t="s">
        <v>424</v>
      </c>
      <c r="B125" s="1456" t="s">
        <v>442</v>
      </c>
      <c r="C125" s="1456"/>
      <c r="D125" s="1456"/>
      <c r="E125" s="1456"/>
      <c r="F125" s="1456"/>
      <c r="G125" s="1456"/>
      <c r="H125" s="1456"/>
      <c r="I125" s="1456"/>
    </row>
    <row r="126" spans="1:10" ht="12" customHeight="1">
      <c r="A126" s="259"/>
      <c r="B126" s="258"/>
      <c r="C126" s="258"/>
      <c r="D126" s="258"/>
      <c r="E126" s="258"/>
      <c r="F126" s="258"/>
      <c r="G126" s="258"/>
      <c r="H126" s="258"/>
      <c r="I126" s="258"/>
    </row>
    <row r="127" spans="1:10" ht="16.5">
      <c r="A127" s="1453" t="s">
        <v>443</v>
      </c>
      <c r="B127" s="1453"/>
      <c r="C127" s="1453"/>
      <c r="D127" s="1453"/>
      <c r="E127" s="1453"/>
      <c r="F127" s="1453"/>
      <c r="G127" s="1453"/>
      <c r="H127" s="1453"/>
      <c r="I127" s="1453"/>
    </row>
    <row r="128" spans="1:10" ht="15.95" customHeight="1">
      <c r="A128" s="259"/>
      <c r="B128" s="258"/>
      <c r="C128" s="258"/>
      <c r="D128" s="258"/>
      <c r="E128" s="258"/>
      <c r="F128" s="258"/>
      <c r="G128" s="258"/>
      <c r="H128" s="258"/>
      <c r="I128" s="258"/>
    </row>
    <row r="129" spans="1:10" ht="75" customHeight="1">
      <c r="A129" s="1456" t="s">
        <v>897</v>
      </c>
      <c r="B129" s="1456"/>
      <c r="C129" s="1456"/>
      <c r="D129" s="1456"/>
      <c r="E129" s="1456"/>
      <c r="F129" s="1456"/>
      <c r="G129" s="1456"/>
      <c r="H129" s="1456"/>
      <c r="I129" s="1456"/>
    </row>
    <row r="130" spans="1:10" ht="12" customHeight="1">
      <c r="A130" s="259"/>
      <c r="B130" s="258"/>
      <c r="C130" s="258"/>
      <c r="D130" s="258"/>
      <c r="E130" s="258"/>
      <c r="F130" s="258"/>
      <c r="G130" s="258"/>
      <c r="H130" s="258"/>
      <c r="I130" s="258"/>
    </row>
    <row r="131" spans="1:10" ht="21.75" customHeight="1">
      <c r="A131" s="1453" t="s">
        <v>444</v>
      </c>
      <c r="B131" s="1453"/>
      <c r="C131" s="1453"/>
      <c r="D131" s="1453"/>
      <c r="E131" s="1453"/>
      <c r="F131" s="1453"/>
      <c r="G131" s="1453"/>
      <c r="H131" s="1453"/>
      <c r="I131" s="1453"/>
    </row>
    <row r="132" spans="1:10" ht="15.95" customHeight="1">
      <c r="A132" s="260"/>
      <c r="B132" s="258"/>
      <c r="C132" s="258"/>
      <c r="D132" s="258"/>
      <c r="E132" s="258"/>
      <c r="F132" s="258"/>
      <c r="G132" s="258"/>
      <c r="H132" s="258"/>
      <c r="I132" s="258"/>
    </row>
    <row r="133" spans="1:10" ht="57.75" customHeight="1">
      <c r="A133" s="261" t="s">
        <v>418</v>
      </c>
      <c r="B133" s="1456" t="s">
        <v>898</v>
      </c>
      <c r="C133" s="1456"/>
      <c r="D133" s="1456"/>
      <c r="E133" s="1456"/>
      <c r="F133" s="1456"/>
      <c r="G133" s="1456"/>
      <c r="H133" s="1456"/>
      <c r="I133" s="1456"/>
    </row>
    <row r="134" spans="1:10" ht="8.1" customHeight="1">
      <c r="A134" s="258"/>
      <c r="B134" s="264"/>
      <c r="C134" s="264"/>
      <c r="D134" s="264"/>
      <c r="E134" s="264"/>
      <c r="F134" s="264"/>
      <c r="G134" s="264"/>
      <c r="H134" s="264"/>
      <c r="I134" s="264"/>
    </row>
    <row r="135" spans="1:10" ht="114" customHeight="1">
      <c r="A135" s="261" t="s">
        <v>424</v>
      </c>
      <c r="B135" s="1456" t="s">
        <v>899</v>
      </c>
      <c r="C135" s="1456"/>
      <c r="D135" s="1456"/>
      <c r="E135" s="1456"/>
      <c r="F135" s="1456"/>
      <c r="G135" s="1456"/>
      <c r="H135" s="1456"/>
      <c r="I135" s="1456"/>
    </row>
    <row r="136" spans="1:10" ht="28.5" customHeight="1">
      <c r="A136" s="261"/>
      <c r="B136" s="252"/>
      <c r="C136" s="252"/>
      <c r="D136" s="252"/>
      <c r="E136" s="252"/>
      <c r="F136" s="252"/>
      <c r="G136" s="252"/>
      <c r="H136" s="252"/>
      <c r="I136" s="252"/>
    </row>
    <row r="137" spans="1:10" ht="24.95" customHeight="1">
      <c r="A137" s="261"/>
      <c r="B137" s="252"/>
      <c r="C137" s="252"/>
      <c r="D137" s="252"/>
      <c r="E137" s="252"/>
      <c r="F137" s="252"/>
      <c r="G137" s="252"/>
      <c r="H137" s="252"/>
      <c r="I137" s="252"/>
    </row>
    <row r="138" spans="1:10" ht="21" customHeight="1">
      <c r="A138" s="1329" t="s">
        <v>411</v>
      </c>
      <c r="B138" s="1329"/>
      <c r="C138" s="1329"/>
      <c r="D138" s="1329"/>
      <c r="E138" s="1454" t="s">
        <v>411</v>
      </c>
      <c r="F138" s="1454"/>
      <c r="G138" s="1454"/>
      <c r="H138" s="1454"/>
      <c r="I138" s="1454"/>
      <c r="J138" s="63"/>
    </row>
    <row r="139" spans="1:10" ht="33" customHeight="1">
      <c r="A139" s="1455" t="s">
        <v>412</v>
      </c>
      <c r="B139" s="1455"/>
      <c r="C139" s="1455"/>
      <c r="D139" s="1455"/>
      <c r="E139" s="1458" t="s">
        <v>413</v>
      </c>
      <c r="F139" s="1458"/>
      <c r="G139" s="1458"/>
      <c r="H139" s="1458"/>
      <c r="I139" s="1458"/>
      <c r="J139" s="63"/>
    </row>
    <row r="140" spans="1:10" ht="15.75">
      <c r="A140" s="254" t="s">
        <v>414</v>
      </c>
      <c r="B140" s="255"/>
      <c r="C140" s="255"/>
      <c r="D140" s="255"/>
      <c r="E140" s="255"/>
      <c r="F140" s="255"/>
      <c r="G140" s="255"/>
      <c r="H140" s="255"/>
      <c r="I140" s="256" t="s">
        <v>445</v>
      </c>
      <c r="J140" s="63"/>
    </row>
    <row r="141" spans="1:10" ht="15.75">
      <c r="A141" s="254"/>
      <c r="B141" s="255"/>
      <c r="C141" s="255"/>
      <c r="D141" s="255"/>
      <c r="E141" s="255"/>
      <c r="F141" s="255"/>
      <c r="G141" s="255"/>
      <c r="H141" s="255"/>
      <c r="I141" s="256"/>
      <c r="J141" s="63"/>
    </row>
    <row r="142" spans="1:10" ht="8.25" customHeight="1">
      <c r="A142" s="254"/>
      <c r="B142" s="255"/>
      <c r="C142" s="255"/>
      <c r="D142" s="255"/>
      <c r="E142" s="255"/>
      <c r="F142" s="255"/>
      <c r="G142" s="255"/>
      <c r="H142" s="255"/>
      <c r="I142" s="256"/>
      <c r="J142" s="63"/>
    </row>
    <row r="143" spans="1:10" ht="54" customHeight="1">
      <c r="A143" s="261" t="s">
        <v>436</v>
      </c>
      <c r="B143" s="1456" t="s">
        <v>909</v>
      </c>
      <c r="C143" s="1456"/>
      <c r="D143" s="1456"/>
      <c r="E143" s="1456"/>
      <c r="F143" s="1456"/>
      <c r="G143" s="1456"/>
      <c r="H143" s="1456"/>
      <c r="I143" s="1456"/>
    </row>
    <row r="144" spans="1:10" ht="12" customHeight="1">
      <c r="A144" s="261"/>
      <c r="B144" s="1456"/>
      <c r="C144" s="1456"/>
      <c r="D144" s="1456"/>
      <c r="E144" s="1456"/>
      <c r="F144" s="1456"/>
      <c r="G144" s="1456"/>
      <c r="H144" s="1456"/>
      <c r="I144" s="1456"/>
    </row>
    <row r="145" spans="1:10" ht="124.5" customHeight="1">
      <c r="A145" s="261" t="s">
        <v>446</v>
      </c>
      <c r="B145" s="1456" t="s">
        <v>900</v>
      </c>
      <c r="C145" s="1456"/>
      <c r="D145" s="1456"/>
      <c r="E145" s="1456"/>
      <c r="F145" s="1456"/>
      <c r="G145" s="1456"/>
      <c r="H145" s="1456"/>
      <c r="I145" s="1456"/>
    </row>
    <row r="146" spans="1:10" ht="12" customHeight="1">
      <c r="A146" s="261"/>
      <c r="B146" s="1456"/>
      <c r="C146" s="1456"/>
      <c r="D146" s="1456"/>
      <c r="E146" s="1456"/>
      <c r="F146" s="1456"/>
      <c r="G146" s="1456"/>
      <c r="H146" s="1456"/>
      <c r="I146" s="1456"/>
    </row>
    <row r="147" spans="1:10" ht="98.25" customHeight="1">
      <c r="A147" s="261" t="s">
        <v>447</v>
      </c>
      <c r="B147" s="1456" t="s">
        <v>901</v>
      </c>
      <c r="C147" s="1456"/>
      <c r="D147" s="1456"/>
      <c r="E147" s="1456"/>
      <c r="F147" s="1456"/>
      <c r="G147" s="1456"/>
      <c r="H147" s="1456"/>
      <c r="I147" s="1456"/>
    </row>
    <row r="148" spans="1:10" ht="12" customHeight="1">
      <c r="A148" s="261"/>
      <c r="B148" s="1456"/>
      <c r="C148" s="1456"/>
      <c r="D148" s="1456"/>
      <c r="E148" s="1456"/>
      <c r="F148" s="1456"/>
      <c r="G148" s="1456"/>
      <c r="H148" s="1456"/>
      <c r="I148" s="1456"/>
    </row>
    <row r="149" spans="1:10" ht="136.5" customHeight="1">
      <c r="A149" s="261" t="s">
        <v>448</v>
      </c>
      <c r="B149" s="1456" t="s">
        <v>902</v>
      </c>
      <c r="C149" s="1456"/>
      <c r="D149" s="1456"/>
      <c r="E149" s="1456"/>
      <c r="F149" s="1456"/>
      <c r="G149" s="1456"/>
      <c r="H149" s="1456"/>
      <c r="I149" s="1456"/>
    </row>
    <row r="150" spans="1:10" ht="12" customHeight="1">
      <c r="A150" s="261"/>
      <c r="B150" s="1456"/>
      <c r="C150" s="1456"/>
      <c r="D150" s="1456"/>
      <c r="E150" s="1456"/>
      <c r="F150" s="1456"/>
      <c r="G150" s="1456"/>
      <c r="H150" s="1456"/>
      <c r="I150" s="1456"/>
    </row>
    <row r="151" spans="1:10" ht="70.5" customHeight="1">
      <c r="A151" s="261" t="s">
        <v>449</v>
      </c>
      <c r="B151" s="1456" t="s">
        <v>450</v>
      </c>
      <c r="C151" s="1456"/>
      <c r="D151" s="1456"/>
      <c r="E151" s="1456"/>
      <c r="F151" s="1456"/>
      <c r="G151" s="1456"/>
      <c r="H151" s="1456"/>
      <c r="I151" s="1456"/>
    </row>
    <row r="152" spans="1:10" ht="12" customHeight="1">
      <c r="A152" s="261"/>
      <c r="B152" s="1456"/>
      <c r="C152" s="1456"/>
      <c r="D152" s="1456"/>
      <c r="E152" s="1456"/>
      <c r="F152" s="1456"/>
      <c r="G152" s="1456"/>
      <c r="H152" s="1456"/>
      <c r="I152" s="1456"/>
    </row>
    <row r="153" spans="1:10" ht="88.5" customHeight="1">
      <c r="A153" s="261" t="s">
        <v>451</v>
      </c>
      <c r="B153" s="1456" t="s">
        <v>903</v>
      </c>
      <c r="C153" s="1456"/>
      <c r="D153" s="1456"/>
      <c r="E153" s="1456"/>
      <c r="F153" s="1456"/>
      <c r="G153" s="1456"/>
      <c r="H153" s="1456"/>
      <c r="I153" s="1456"/>
    </row>
    <row r="154" spans="1:10" ht="51" customHeight="1">
      <c r="A154" s="261"/>
      <c r="B154" s="252"/>
      <c r="C154" s="252"/>
      <c r="D154" s="252"/>
      <c r="E154" s="252"/>
      <c r="F154" s="252"/>
      <c r="G154" s="252"/>
      <c r="H154" s="252"/>
      <c r="I154" s="252"/>
    </row>
    <row r="155" spans="1:10" ht="24.95" customHeight="1">
      <c r="A155" s="261"/>
      <c r="B155" s="252"/>
      <c r="C155" s="252"/>
      <c r="D155" s="252"/>
      <c r="E155" s="252"/>
      <c r="F155" s="252"/>
      <c r="G155" s="252"/>
      <c r="H155" s="252"/>
      <c r="I155" s="252"/>
    </row>
    <row r="156" spans="1:10" ht="21" customHeight="1">
      <c r="A156" s="1329" t="s">
        <v>411</v>
      </c>
      <c r="B156" s="1329"/>
      <c r="C156" s="1329"/>
      <c r="D156" s="1329"/>
      <c r="E156" s="1454" t="s">
        <v>411</v>
      </c>
      <c r="F156" s="1454"/>
      <c r="G156" s="1454"/>
      <c r="H156" s="1454"/>
      <c r="I156" s="1454"/>
      <c r="J156" s="63"/>
    </row>
    <row r="157" spans="1:10" ht="33" customHeight="1">
      <c r="A157" s="1455" t="s">
        <v>412</v>
      </c>
      <c r="B157" s="1455"/>
      <c r="C157" s="1455"/>
      <c r="D157" s="1455"/>
      <c r="E157" s="1458" t="s">
        <v>413</v>
      </c>
      <c r="F157" s="1458"/>
      <c r="G157" s="1458"/>
      <c r="H157" s="1458"/>
      <c r="I157" s="1458"/>
      <c r="J157" s="63"/>
    </row>
    <row r="158" spans="1:10" ht="15.75">
      <c r="A158" s="254" t="s">
        <v>414</v>
      </c>
      <c r="B158" s="255"/>
      <c r="C158" s="255"/>
      <c r="D158" s="255"/>
      <c r="E158" s="255"/>
      <c r="F158" s="255"/>
      <c r="G158" s="255"/>
      <c r="H158" s="255"/>
      <c r="I158" s="256" t="s">
        <v>452</v>
      </c>
      <c r="J158" s="63"/>
    </row>
    <row r="159" spans="1:10" ht="15.75">
      <c r="A159" s="254"/>
      <c r="B159" s="255"/>
      <c r="C159" s="255"/>
      <c r="D159" s="255"/>
      <c r="E159" s="255"/>
      <c r="F159" s="255"/>
      <c r="G159" s="255"/>
      <c r="H159" s="255"/>
      <c r="I159" s="256"/>
      <c r="J159" s="63"/>
    </row>
    <row r="160" spans="1:10" ht="58.5" customHeight="1">
      <c r="A160" s="261" t="s">
        <v>453</v>
      </c>
      <c r="B160" s="1456" t="s">
        <v>905</v>
      </c>
      <c r="C160" s="1456"/>
      <c r="D160" s="1456"/>
      <c r="E160" s="1456"/>
      <c r="F160" s="1456"/>
      <c r="G160" s="1456"/>
      <c r="H160" s="1456"/>
      <c r="I160" s="1456"/>
    </row>
    <row r="161" spans="1:9" ht="8.1" customHeight="1">
      <c r="A161" s="261"/>
      <c r="B161" s="258"/>
      <c r="C161" s="258"/>
      <c r="D161" s="258"/>
      <c r="E161" s="258"/>
      <c r="F161" s="258"/>
      <c r="G161" s="258"/>
      <c r="H161" s="258"/>
      <c r="I161" s="258"/>
    </row>
    <row r="162" spans="1:9" ht="16.5" customHeight="1">
      <c r="A162" s="261" t="s">
        <v>904</v>
      </c>
      <c r="B162" s="1456" t="s">
        <v>454</v>
      </c>
      <c r="C162" s="1456"/>
      <c r="D162" s="1456"/>
      <c r="E162" s="1456"/>
      <c r="F162" s="1456"/>
      <c r="G162" s="1456"/>
      <c r="H162" s="1456"/>
      <c r="I162" s="1456"/>
    </row>
    <row r="163" spans="1:9" ht="8.1" customHeight="1">
      <c r="A163" s="261"/>
      <c r="B163" s="258"/>
      <c r="C163" s="258"/>
      <c r="D163" s="258"/>
      <c r="E163" s="258"/>
      <c r="F163" s="258"/>
      <c r="G163" s="258"/>
      <c r="H163" s="258"/>
      <c r="I163" s="258"/>
    </row>
    <row r="164" spans="1:9" ht="8.1" customHeight="1">
      <c r="A164" s="261"/>
      <c r="B164" s="258"/>
      <c r="C164" s="258"/>
      <c r="D164" s="258"/>
      <c r="E164" s="258"/>
      <c r="F164" s="258"/>
      <c r="G164" s="258"/>
      <c r="H164" s="258"/>
      <c r="I164" s="258"/>
    </row>
    <row r="165" spans="1:9" ht="68.25" customHeight="1">
      <c r="A165" s="261" t="s">
        <v>455</v>
      </c>
      <c r="B165" s="1472" t="s">
        <v>456</v>
      </c>
      <c r="C165" s="1472"/>
      <c r="D165" s="1472"/>
      <c r="E165" s="1472"/>
      <c r="F165" s="1472"/>
      <c r="G165" s="1472"/>
      <c r="H165" s="1472"/>
      <c r="I165" s="1472"/>
    </row>
    <row r="166" spans="1:9" ht="8.1" customHeight="1">
      <c r="A166" s="259"/>
      <c r="B166" s="258"/>
      <c r="C166" s="258"/>
      <c r="D166" s="258"/>
      <c r="E166" s="258"/>
      <c r="F166" s="258"/>
      <c r="G166" s="258"/>
      <c r="H166" s="258"/>
      <c r="I166" s="258"/>
    </row>
    <row r="167" spans="1:9" ht="16.5">
      <c r="A167" s="1453" t="s">
        <v>457</v>
      </c>
      <c r="B167" s="1453"/>
      <c r="C167" s="1453"/>
      <c r="D167" s="1453"/>
      <c r="E167" s="1453"/>
      <c r="F167" s="1453"/>
      <c r="G167" s="1453"/>
      <c r="H167" s="1453"/>
      <c r="I167" s="1453"/>
    </row>
    <row r="168" spans="1:9" ht="8.1" customHeight="1">
      <c r="A168" s="259"/>
      <c r="B168" s="258"/>
      <c r="C168" s="258"/>
      <c r="D168" s="258"/>
      <c r="E168" s="258"/>
      <c r="F168" s="258"/>
      <c r="G168" s="258"/>
      <c r="H168" s="258"/>
      <c r="I168" s="258"/>
    </row>
    <row r="169" spans="1:9" ht="54.75" customHeight="1">
      <c r="A169" s="1456" t="s">
        <v>458</v>
      </c>
      <c r="B169" s="1456"/>
      <c r="C169" s="1456"/>
      <c r="D169" s="1456"/>
      <c r="E169" s="1456"/>
      <c r="F169" s="1456"/>
      <c r="G169" s="1456"/>
      <c r="H169" s="1456"/>
      <c r="I169" s="1456"/>
    </row>
    <row r="170" spans="1:9" ht="8.1" customHeight="1">
      <c r="A170" s="260"/>
      <c r="B170" s="258"/>
      <c r="C170" s="258"/>
      <c r="D170" s="258"/>
      <c r="E170" s="258"/>
      <c r="F170" s="258"/>
      <c r="G170" s="258"/>
      <c r="H170" s="258"/>
      <c r="I170" s="258"/>
    </row>
    <row r="171" spans="1:9" ht="16.5">
      <c r="A171" s="1453" t="s">
        <v>459</v>
      </c>
      <c r="B171" s="1453"/>
      <c r="C171" s="1453"/>
      <c r="D171" s="1453"/>
      <c r="E171" s="1453"/>
      <c r="F171" s="1453"/>
      <c r="G171" s="1453"/>
      <c r="H171" s="1453"/>
      <c r="I171" s="1453"/>
    </row>
    <row r="172" spans="1:9" ht="8.1" customHeight="1">
      <c r="A172" s="259"/>
      <c r="B172" s="258"/>
      <c r="C172" s="258"/>
      <c r="D172" s="258"/>
      <c r="E172" s="258"/>
      <c r="F172" s="258"/>
      <c r="G172" s="258"/>
      <c r="H172" s="258"/>
      <c r="I172" s="258"/>
    </row>
    <row r="173" spans="1:9" ht="63.75" customHeight="1">
      <c r="A173" s="261" t="s">
        <v>418</v>
      </c>
      <c r="B173" s="1456" t="s">
        <v>460</v>
      </c>
      <c r="C173" s="1456"/>
      <c r="D173" s="1456"/>
      <c r="E173" s="1456"/>
      <c r="F173" s="1456"/>
      <c r="G173" s="1456"/>
      <c r="H173" s="1456"/>
      <c r="I173" s="1456"/>
    </row>
    <row r="174" spans="1:9" ht="8.1" customHeight="1">
      <c r="A174" s="263"/>
      <c r="B174" s="258"/>
      <c r="C174" s="258"/>
      <c r="D174" s="258"/>
      <c r="E174" s="258"/>
      <c r="F174" s="258"/>
      <c r="G174" s="258"/>
      <c r="H174" s="258"/>
      <c r="I174" s="258"/>
    </row>
    <row r="175" spans="1:9" ht="36" customHeight="1">
      <c r="A175" s="261" t="s">
        <v>424</v>
      </c>
      <c r="B175" s="1456" t="s">
        <v>906</v>
      </c>
      <c r="C175" s="1456"/>
      <c r="D175" s="1456"/>
      <c r="E175" s="1456"/>
      <c r="F175" s="1456"/>
      <c r="G175" s="1456"/>
      <c r="H175" s="1456"/>
      <c r="I175" s="1456"/>
    </row>
    <row r="176" spans="1:9" ht="8.1" customHeight="1">
      <c r="A176" s="263"/>
      <c r="B176" s="258"/>
      <c r="C176" s="258"/>
      <c r="D176" s="258"/>
      <c r="E176" s="258"/>
      <c r="F176" s="258"/>
      <c r="G176" s="258"/>
      <c r="H176" s="258"/>
      <c r="I176" s="258"/>
    </row>
    <row r="177" spans="1:10" ht="52.5" customHeight="1">
      <c r="A177" s="261" t="s">
        <v>436</v>
      </c>
      <c r="B177" s="1456" t="s">
        <v>461</v>
      </c>
      <c r="C177" s="1456"/>
      <c r="D177" s="1456"/>
      <c r="E177" s="1456"/>
      <c r="F177" s="1456"/>
      <c r="G177" s="1456"/>
      <c r="H177" s="1456"/>
      <c r="I177" s="1456"/>
    </row>
    <row r="178" spans="1:10" ht="8.1" customHeight="1">
      <c r="A178" s="261"/>
      <c r="B178" s="258"/>
      <c r="C178" s="258"/>
      <c r="D178" s="258"/>
      <c r="E178" s="258"/>
      <c r="F178" s="258"/>
      <c r="G178" s="258"/>
      <c r="H178" s="258"/>
      <c r="I178" s="258"/>
    </row>
    <row r="179" spans="1:10" ht="49.5" customHeight="1">
      <c r="A179" s="261" t="s">
        <v>446</v>
      </c>
      <c r="B179" s="1456" t="s">
        <v>462</v>
      </c>
      <c r="C179" s="1456"/>
      <c r="D179" s="1456"/>
      <c r="E179" s="1456"/>
      <c r="F179" s="1456"/>
      <c r="G179" s="1456"/>
      <c r="H179" s="1456"/>
      <c r="I179" s="1456"/>
    </row>
    <row r="180" spans="1:10" ht="8.1" customHeight="1">
      <c r="A180" s="261"/>
      <c r="B180" s="258"/>
      <c r="C180" s="258"/>
      <c r="D180" s="258"/>
      <c r="E180" s="258"/>
      <c r="F180" s="258"/>
      <c r="G180" s="258"/>
      <c r="H180" s="258"/>
      <c r="I180" s="258"/>
    </row>
    <row r="181" spans="1:10" ht="24.75" customHeight="1">
      <c r="A181" s="261" t="s">
        <v>447</v>
      </c>
      <c r="B181" s="1473" t="s">
        <v>907</v>
      </c>
      <c r="C181" s="1473"/>
      <c r="D181" s="1473"/>
      <c r="E181" s="1473"/>
      <c r="F181" s="1473"/>
      <c r="G181" s="1473"/>
      <c r="H181" s="1473"/>
      <c r="I181" s="1473"/>
    </row>
    <row r="182" spans="1:10" ht="8.1" customHeight="1">
      <c r="A182" s="261"/>
      <c r="B182" s="258"/>
      <c r="C182" s="258"/>
      <c r="D182" s="258"/>
      <c r="E182" s="258"/>
      <c r="F182" s="258"/>
      <c r="G182" s="258"/>
      <c r="H182" s="258"/>
      <c r="I182" s="258"/>
    </row>
    <row r="183" spans="1:10" ht="88.5" customHeight="1">
      <c r="A183" s="261" t="s">
        <v>448</v>
      </c>
      <c r="B183" s="1456" t="s">
        <v>463</v>
      </c>
      <c r="C183" s="1456"/>
      <c r="D183" s="1456"/>
      <c r="E183" s="1456"/>
      <c r="F183" s="1456"/>
      <c r="G183" s="1456"/>
      <c r="H183" s="1456"/>
      <c r="I183" s="1456"/>
    </row>
    <row r="184" spans="1:10" ht="8.1" customHeight="1">
      <c r="A184" s="261"/>
      <c r="B184" s="258"/>
      <c r="C184" s="258"/>
      <c r="D184" s="258"/>
      <c r="E184" s="258"/>
      <c r="F184" s="258"/>
      <c r="G184" s="258"/>
      <c r="H184" s="258"/>
      <c r="I184" s="258"/>
    </row>
    <row r="185" spans="1:10" ht="72" customHeight="1">
      <c r="A185" s="261" t="s">
        <v>464</v>
      </c>
      <c r="B185" s="1456" t="s">
        <v>465</v>
      </c>
      <c r="C185" s="1456"/>
      <c r="D185" s="1456"/>
      <c r="E185" s="1456"/>
      <c r="F185" s="1456"/>
      <c r="G185" s="1456"/>
      <c r="H185" s="1456"/>
      <c r="I185" s="1456"/>
    </row>
    <row r="186" spans="1:10" ht="31.5" customHeight="1">
      <c r="A186" s="261"/>
      <c r="B186" s="252"/>
      <c r="C186" s="252"/>
      <c r="D186" s="252"/>
      <c r="E186" s="252"/>
      <c r="F186" s="252"/>
      <c r="G186" s="252"/>
      <c r="H186" s="252"/>
      <c r="I186" s="252"/>
    </row>
    <row r="187" spans="1:10" ht="31.5" customHeight="1">
      <c r="A187" s="261"/>
      <c r="B187" s="252"/>
      <c r="C187" s="252"/>
      <c r="D187" s="252"/>
      <c r="E187" s="252"/>
      <c r="F187" s="252"/>
      <c r="G187" s="252"/>
      <c r="H187" s="252"/>
      <c r="I187" s="252"/>
    </row>
    <row r="188" spans="1:10" ht="21" customHeight="1">
      <c r="A188" s="1329" t="s">
        <v>411</v>
      </c>
      <c r="B188" s="1329"/>
      <c r="C188" s="1329"/>
      <c r="D188" s="1329"/>
      <c r="E188" s="1454" t="s">
        <v>411</v>
      </c>
      <c r="F188" s="1454"/>
      <c r="G188" s="1454"/>
      <c r="H188" s="1454"/>
      <c r="I188" s="1454"/>
      <c r="J188" s="63"/>
    </row>
    <row r="189" spans="1:10" ht="33" customHeight="1">
      <c r="A189" s="1455" t="s">
        <v>412</v>
      </c>
      <c r="B189" s="1455"/>
      <c r="C189" s="1455"/>
      <c r="D189" s="1455"/>
      <c r="E189" s="1458" t="s">
        <v>413</v>
      </c>
      <c r="F189" s="1458"/>
      <c r="G189" s="1458"/>
      <c r="H189" s="1458"/>
      <c r="I189" s="1458"/>
      <c r="J189" s="63"/>
    </row>
    <row r="190" spans="1:10" ht="15.75">
      <c r="A190" s="254" t="s">
        <v>414</v>
      </c>
      <c r="B190" s="255"/>
      <c r="C190" s="255"/>
      <c r="D190" s="255"/>
      <c r="E190" s="255"/>
      <c r="F190" s="255"/>
      <c r="G190" s="255"/>
      <c r="H190" s="255"/>
      <c r="I190" s="256" t="s">
        <v>466</v>
      </c>
      <c r="J190" s="63"/>
    </row>
    <row r="191" spans="1:10" ht="15.75">
      <c r="A191" s="254"/>
      <c r="B191" s="255"/>
      <c r="C191" s="255"/>
      <c r="D191" s="255"/>
      <c r="E191" s="255"/>
      <c r="F191" s="255"/>
      <c r="G191" s="255"/>
      <c r="H191" s="255"/>
      <c r="I191" s="256"/>
      <c r="J191" s="63"/>
    </row>
    <row r="192" spans="1:10" ht="53.25" customHeight="1">
      <c r="A192" s="261" t="s">
        <v>449</v>
      </c>
      <c r="B192" s="1456" t="s">
        <v>467</v>
      </c>
      <c r="C192" s="1456"/>
      <c r="D192" s="1456"/>
      <c r="E192" s="1456"/>
      <c r="F192" s="1456"/>
      <c r="G192" s="1456"/>
      <c r="H192" s="1456"/>
      <c r="I192" s="1456"/>
    </row>
    <row r="193" spans="1:9" ht="15.75">
      <c r="A193" s="259"/>
      <c r="B193" s="258"/>
      <c r="C193" s="258"/>
      <c r="D193" s="258"/>
      <c r="E193" s="258"/>
      <c r="F193" s="258"/>
      <c r="G193" s="258"/>
      <c r="H193" s="258"/>
      <c r="I193" s="258"/>
    </row>
    <row r="194" spans="1:9" ht="21.95" customHeight="1">
      <c r="A194" s="258"/>
      <c r="B194" s="251"/>
      <c r="C194" s="265"/>
      <c r="D194" s="265"/>
      <c r="E194" s="265"/>
      <c r="F194" s="251"/>
      <c r="G194" s="265"/>
      <c r="H194" s="265"/>
      <c r="I194" s="265"/>
    </row>
    <row r="195" spans="1:9" ht="21.95" customHeight="1">
      <c r="A195" s="258"/>
      <c r="B195" s="266" t="s">
        <v>468</v>
      </c>
      <c r="C195" s="266"/>
      <c r="D195" s="266"/>
      <c r="E195" s="266"/>
      <c r="F195" s="266" t="s">
        <v>468</v>
      </c>
      <c r="G195" s="266"/>
      <c r="H195" s="266"/>
      <c r="I195" s="266"/>
    </row>
    <row r="196" spans="1:9" ht="35.25" customHeight="1">
      <c r="A196" s="258"/>
      <c r="B196" s="1474" t="s">
        <v>412</v>
      </c>
      <c r="C196" s="1474"/>
      <c r="D196" s="1474"/>
      <c r="E196" s="1474"/>
      <c r="F196" s="1474" t="s">
        <v>413</v>
      </c>
      <c r="G196" s="1474"/>
      <c r="H196" s="1474"/>
      <c r="I196" s="1474"/>
    </row>
    <row r="197" spans="1:9" ht="21.95" customHeight="1">
      <c r="A197" s="258"/>
      <c r="B197" s="267"/>
      <c r="C197" s="268"/>
      <c r="D197" s="268"/>
      <c r="E197" s="268"/>
      <c r="F197" s="269"/>
      <c r="G197" s="269"/>
      <c r="H197" s="269"/>
      <c r="I197" s="269"/>
    </row>
    <row r="198" spans="1:9" ht="21.95" customHeight="1">
      <c r="A198" s="258"/>
      <c r="B198" s="1329" t="s">
        <v>469</v>
      </c>
      <c r="C198" s="1329"/>
      <c r="D198" s="1329"/>
      <c r="E198" s="1329"/>
      <c r="F198" s="1329" t="s">
        <v>469</v>
      </c>
      <c r="G198" s="1329"/>
      <c r="H198" s="1329"/>
      <c r="I198" s="1329"/>
    </row>
    <row r="199" spans="1:9" ht="21.95" customHeight="1">
      <c r="A199" s="258"/>
      <c r="B199" s="251"/>
      <c r="C199" s="268"/>
      <c r="D199" s="268"/>
      <c r="E199" s="268"/>
      <c r="F199" s="251"/>
      <c r="G199" s="268"/>
      <c r="H199" s="268"/>
      <c r="I199" s="268"/>
    </row>
    <row r="200" spans="1:9" ht="21.95" customHeight="1">
      <c r="A200" s="258"/>
      <c r="B200" s="251"/>
      <c r="C200" s="268"/>
      <c r="D200" s="268"/>
      <c r="E200" s="268"/>
      <c r="F200" s="251"/>
      <c r="G200" s="268"/>
      <c r="H200" s="268"/>
      <c r="I200" s="268"/>
    </row>
    <row r="201" spans="1:9" ht="24.75" customHeight="1">
      <c r="A201" s="258"/>
      <c r="B201" s="255" t="s">
        <v>470</v>
      </c>
      <c r="C201" s="270"/>
      <c r="D201" s="255"/>
      <c r="E201" s="255"/>
      <c r="F201" s="1475" t="s">
        <v>470</v>
      </c>
      <c r="G201" s="1476"/>
      <c r="H201" s="1476"/>
      <c r="I201" s="1476"/>
    </row>
    <row r="202" spans="1:9" ht="21.95" customHeight="1">
      <c r="A202" s="258"/>
      <c r="B202" s="255" t="s">
        <v>6</v>
      </c>
      <c r="C202" s="270"/>
      <c r="D202" s="255"/>
      <c r="E202" s="255"/>
      <c r="F202" s="1475" t="s">
        <v>6</v>
      </c>
      <c r="G202" s="1476"/>
      <c r="H202" s="1476"/>
      <c r="I202" s="1476"/>
    </row>
    <row r="203" spans="1:9" ht="21.95" customHeight="1">
      <c r="A203" s="258"/>
      <c r="B203" s="266"/>
      <c r="C203" s="268"/>
      <c r="D203" s="268"/>
      <c r="E203" s="268"/>
      <c r="F203" s="266"/>
      <c r="G203" s="268"/>
      <c r="H203" s="268"/>
      <c r="I203" s="268"/>
    </row>
    <row r="204" spans="1:9" ht="21.95" customHeight="1">
      <c r="A204" s="258"/>
      <c r="B204" s="1329" t="s">
        <v>471</v>
      </c>
      <c r="C204" s="1329"/>
      <c r="D204" s="1329"/>
      <c r="E204" s="1329"/>
      <c r="F204" s="1329" t="s">
        <v>471</v>
      </c>
      <c r="G204" s="1329"/>
      <c r="H204" s="1329"/>
      <c r="I204" s="1329"/>
    </row>
    <row r="205" spans="1:9" ht="21.95" customHeight="1">
      <c r="A205" s="258"/>
      <c r="B205" s="255" t="s">
        <v>470</v>
      </c>
      <c r="C205" s="255"/>
      <c r="D205" s="255"/>
      <c r="E205" s="255"/>
      <c r="F205" s="255" t="s">
        <v>470</v>
      </c>
      <c r="G205" s="266"/>
      <c r="H205" s="266"/>
      <c r="I205" s="266"/>
    </row>
    <row r="206" spans="1:9" ht="21.95" customHeight="1">
      <c r="A206" s="258"/>
      <c r="B206" s="255" t="s">
        <v>6</v>
      </c>
      <c r="C206" s="255"/>
      <c r="D206" s="255"/>
      <c r="E206" s="255"/>
      <c r="F206" s="255" t="s">
        <v>6</v>
      </c>
      <c r="G206" s="258"/>
      <c r="H206" s="258"/>
      <c r="I206" s="258"/>
    </row>
    <row r="207" spans="1:9" ht="21.95" customHeight="1">
      <c r="A207" s="258"/>
      <c r="B207" s="258"/>
      <c r="C207" s="258"/>
      <c r="D207" s="258"/>
      <c r="E207" s="258"/>
      <c r="F207" s="258"/>
      <c r="G207" s="258"/>
      <c r="H207" s="258"/>
      <c r="I207" s="258"/>
    </row>
    <row r="208" spans="1:9" ht="21.95" customHeight="1">
      <c r="A208" s="258"/>
      <c r="B208" s="1329" t="s">
        <v>623</v>
      </c>
      <c r="C208" s="1329"/>
      <c r="D208" s="1329"/>
      <c r="E208" s="1329"/>
      <c r="F208" s="1329" t="s">
        <v>623</v>
      </c>
      <c r="G208" s="1329"/>
      <c r="H208" s="1329"/>
      <c r="I208" s="1329"/>
    </row>
    <row r="209" spans="1:9" ht="21.95" customHeight="1">
      <c r="A209" s="258"/>
      <c r="B209" s="255" t="s">
        <v>470</v>
      </c>
      <c r="C209" s="255"/>
      <c r="D209" s="255"/>
      <c r="E209" s="255"/>
      <c r="F209" s="255" t="s">
        <v>470</v>
      </c>
      <c r="G209" s="266"/>
      <c r="H209" s="266"/>
      <c r="I209" s="266"/>
    </row>
    <row r="210" spans="1:9" ht="21.95" customHeight="1">
      <c r="A210" s="258"/>
      <c r="B210" s="255" t="s">
        <v>6</v>
      </c>
      <c r="C210" s="255"/>
      <c r="D210" s="255"/>
      <c r="E210" s="255"/>
      <c r="F210" s="255" t="s">
        <v>6</v>
      </c>
      <c r="G210" s="258"/>
      <c r="H210" s="258"/>
      <c r="I210" s="258"/>
    </row>
    <row r="211" spans="1:9" ht="21.95" customHeight="1">
      <c r="A211" s="258"/>
      <c r="B211" s="255"/>
      <c r="C211" s="255"/>
      <c r="D211" s="255"/>
      <c r="E211" s="255"/>
      <c r="F211" s="255"/>
      <c r="G211" s="258"/>
      <c r="H211" s="258"/>
      <c r="I211" s="258"/>
    </row>
    <row r="212" spans="1:9" ht="21.95" customHeight="1">
      <c r="A212" s="258"/>
      <c r="B212" s="255"/>
      <c r="C212" s="255"/>
      <c r="D212" s="255"/>
      <c r="E212" s="255"/>
      <c r="F212" s="255"/>
      <c r="G212" s="258"/>
      <c r="H212" s="258"/>
      <c r="I212" s="258"/>
    </row>
    <row r="213" spans="1:9" ht="21.95" customHeight="1">
      <c r="A213" s="258"/>
      <c r="B213" s="255"/>
      <c r="C213" s="255"/>
      <c r="D213" s="255"/>
      <c r="E213" s="255"/>
      <c r="F213" s="255"/>
      <c r="G213" s="258"/>
      <c r="H213" s="258"/>
      <c r="I213" s="258"/>
    </row>
    <row r="214" spans="1:9" ht="21.95" customHeight="1">
      <c r="A214" s="258"/>
      <c r="B214" s="255"/>
      <c r="C214" s="255"/>
      <c r="D214" s="255"/>
      <c r="E214" s="255"/>
      <c r="F214" s="255"/>
      <c r="G214" s="258"/>
      <c r="H214" s="258"/>
      <c r="I214" s="258"/>
    </row>
    <row r="215" spans="1:9" ht="21.95" customHeight="1">
      <c r="A215" s="258"/>
      <c r="B215" s="255"/>
      <c r="C215" s="255"/>
      <c r="D215" s="255"/>
      <c r="E215" s="255"/>
      <c r="F215" s="255"/>
      <c r="G215" s="258"/>
      <c r="H215" s="258"/>
      <c r="I215" s="258"/>
    </row>
    <row r="216" spans="1:9" ht="21.95" customHeight="1">
      <c r="A216" s="258"/>
      <c r="B216" s="255"/>
      <c r="C216" s="255"/>
      <c r="D216" s="255"/>
      <c r="E216" s="255"/>
      <c r="F216" s="255"/>
      <c r="G216" s="258"/>
      <c r="H216" s="258"/>
      <c r="I216" s="258"/>
    </row>
    <row r="217" spans="1:9" ht="21.95" customHeight="1">
      <c r="A217" s="258"/>
      <c r="B217" s="255"/>
      <c r="C217" s="255"/>
      <c r="D217" s="255"/>
      <c r="E217" s="255"/>
      <c r="F217" s="255"/>
      <c r="G217" s="258"/>
      <c r="H217" s="258"/>
      <c r="I217" s="258"/>
    </row>
    <row r="218" spans="1:9" ht="21.95" customHeight="1">
      <c r="A218" s="258"/>
      <c r="B218" s="255"/>
      <c r="C218" s="255"/>
      <c r="D218" s="255"/>
      <c r="E218" s="255"/>
      <c r="F218" s="255"/>
      <c r="G218" s="258"/>
      <c r="H218" s="258"/>
      <c r="I218" s="258"/>
    </row>
    <row r="219" spans="1:9" ht="21.95" customHeight="1">
      <c r="A219" s="258"/>
      <c r="B219" s="255"/>
      <c r="C219" s="255"/>
      <c r="D219" s="255"/>
      <c r="E219" s="255"/>
      <c r="F219" s="255"/>
      <c r="G219" s="258"/>
      <c r="H219" s="258"/>
      <c r="I219" s="258"/>
    </row>
    <row r="220" spans="1:9" ht="21.95" customHeight="1">
      <c r="A220" s="258"/>
      <c r="B220" s="255"/>
      <c r="C220" s="255"/>
      <c r="D220" s="255"/>
      <c r="E220" s="255"/>
      <c r="F220" s="255"/>
      <c r="G220" s="258"/>
      <c r="H220" s="258"/>
      <c r="I220" s="258"/>
    </row>
    <row r="221" spans="1:9" ht="21.95" customHeight="1">
      <c r="A221" s="258"/>
      <c r="B221" s="255"/>
      <c r="C221" s="255"/>
      <c r="D221" s="255"/>
      <c r="E221" s="255"/>
      <c r="F221" s="255"/>
      <c r="G221" s="258"/>
      <c r="H221" s="258"/>
      <c r="I221" s="258"/>
    </row>
    <row r="222" spans="1:9" ht="21.95" customHeight="1">
      <c r="A222" s="258"/>
      <c r="B222" s="255"/>
      <c r="C222" s="255"/>
      <c r="D222" s="255"/>
      <c r="E222" s="255"/>
      <c r="F222" s="255"/>
      <c r="G222" s="258"/>
      <c r="H222" s="258"/>
      <c r="I222" s="258"/>
    </row>
    <row r="223" spans="1:9" ht="15.75" customHeight="1">
      <c r="A223" s="258"/>
      <c r="B223" s="255"/>
      <c r="C223" s="255"/>
      <c r="D223" s="255"/>
      <c r="E223" s="255"/>
      <c r="F223" s="255"/>
      <c r="G223" s="258"/>
      <c r="H223" s="258"/>
      <c r="I223" s="258"/>
    </row>
    <row r="224" spans="1:9" ht="15.75">
      <c r="A224" s="271"/>
      <c r="B224" s="271"/>
      <c r="C224" s="271"/>
      <c r="D224" s="271"/>
      <c r="E224" s="271"/>
      <c r="F224" s="271"/>
      <c r="G224" s="271"/>
      <c r="H224" s="271"/>
      <c r="I224" s="271"/>
    </row>
    <row r="225" spans="1:9" ht="15.75">
      <c r="A225" s="254" t="s">
        <v>414</v>
      </c>
      <c r="B225" s="255"/>
      <c r="C225" s="255"/>
      <c r="D225" s="255"/>
      <c r="E225" s="255"/>
      <c r="F225" s="255"/>
      <c r="G225" s="255"/>
      <c r="H225" s="255"/>
      <c r="I225" s="256" t="s">
        <v>472</v>
      </c>
    </row>
    <row r="226" spans="1:9" ht="15.75">
      <c r="A226" s="258"/>
      <c r="B226" s="258"/>
      <c r="C226" s="258"/>
      <c r="D226" s="258"/>
      <c r="E226" s="258"/>
      <c r="F226" s="258"/>
      <c r="G226" s="258"/>
      <c r="H226" s="258"/>
      <c r="I226" s="258"/>
    </row>
    <row r="227" spans="1:9" ht="15.75">
      <c r="A227" s="258"/>
      <c r="B227" s="258"/>
      <c r="C227" s="258"/>
      <c r="D227" s="258"/>
      <c r="E227" s="258"/>
      <c r="F227" s="258"/>
      <c r="G227" s="258"/>
      <c r="H227" s="258"/>
      <c r="I227" s="258"/>
    </row>
    <row r="228" spans="1:9" ht="15.75">
      <c r="A228" s="258"/>
      <c r="B228" s="258"/>
      <c r="C228" s="258"/>
      <c r="D228" s="258"/>
      <c r="E228" s="258"/>
      <c r="F228" s="258"/>
      <c r="G228" s="258"/>
      <c r="H228" s="258"/>
      <c r="I228" s="258"/>
    </row>
    <row r="229" spans="1:9" ht="15.75">
      <c r="A229" s="258"/>
      <c r="B229" s="258"/>
      <c r="C229" s="258"/>
      <c r="D229" s="258"/>
      <c r="E229" s="258"/>
      <c r="F229" s="258"/>
      <c r="G229" s="258"/>
      <c r="H229" s="258"/>
      <c r="I229" s="258"/>
    </row>
    <row r="230" spans="1:9" ht="15.75">
      <c r="A230" s="258"/>
      <c r="B230" s="258"/>
      <c r="C230" s="258"/>
      <c r="D230" s="258"/>
      <c r="E230" s="258"/>
      <c r="F230" s="258"/>
      <c r="G230" s="258"/>
      <c r="H230" s="258"/>
      <c r="I230" s="258"/>
    </row>
    <row r="231" spans="1:9" ht="15.75">
      <c r="A231" s="258"/>
      <c r="B231" s="258"/>
      <c r="C231" s="258"/>
      <c r="D231" s="258"/>
      <c r="E231" s="258"/>
      <c r="F231" s="258"/>
      <c r="G231" s="258"/>
      <c r="H231" s="258"/>
      <c r="I231" s="258"/>
    </row>
    <row r="232" spans="1:9" ht="15.75">
      <c r="A232" s="258"/>
      <c r="B232" s="258"/>
      <c r="C232" s="258"/>
      <c r="D232" s="258"/>
      <c r="E232" s="258"/>
      <c r="F232" s="258"/>
      <c r="G232" s="258"/>
      <c r="H232" s="258"/>
      <c r="I232" s="258"/>
    </row>
    <row r="233" spans="1:9" ht="15.75">
      <c r="A233" s="258"/>
      <c r="B233" s="258"/>
      <c r="C233" s="258"/>
      <c r="D233" s="258"/>
      <c r="E233" s="258"/>
      <c r="F233" s="258"/>
      <c r="G233" s="258"/>
      <c r="H233" s="258"/>
      <c r="I233" s="258"/>
    </row>
    <row r="234" spans="1:9" ht="15.75">
      <c r="A234" s="258"/>
      <c r="B234" s="258"/>
      <c r="C234" s="258"/>
      <c r="D234" s="258"/>
      <c r="E234" s="258"/>
      <c r="F234" s="258"/>
      <c r="G234" s="258"/>
      <c r="H234" s="258"/>
      <c r="I234" s="258"/>
    </row>
    <row r="235" spans="1:9" ht="15.75">
      <c r="A235" s="258"/>
      <c r="B235" s="258"/>
      <c r="C235" s="258"/>
      <c r="D235" s="258"/>
      <c r="E235" s="258"/>
      <c r="F235" s="258"/>
      <c r="G235" s="258"/>
      <c r="H235" s="258"/>
      <c r="I235" s="258"/>
    </row>
    <row r="236" spans="1:9" ht="15.75">
      <c r="A236" s="258"/>
      <c r="B236" s="258"/>
      <c r="C236" s="258"/>
      <c r="D236" s="258"/>
      <c r="E236" s="258"/>
      <c r="F236" s="258"/>
      <c r="G236" s="258"/>
      <c r="H236" s="258"/>
      <c r="I236" s="258"/>
    </row>
    <row r="237" spans="1:9" ht="15.75">
      <c r="A237" s="258"/>
      <c r="B237" s="258"/>
      <c r="C237" s="258"/>
      <c r="D237" s="258"/>
      <c r="E237" s="258"/>
      <c r="F237" s="258"/>
      <c r="G237" s="258"/>
      <c r="H237" s="258"/>
      <c r="I237" s="258"/>
    </row>
    <row r="238" spans="1:9" ht="15.75">
      <c r="A238" s="258"/>
      <c r="B238" s="258"/>
      <c r="C238" s="258"/>
      <c r="D238" s="258"/>
      <c r="E238" s="258"/>
      <c r="F238" s="258"/>
      <c r="G238" s="258"/>
      <c r="H238" s="258"/>
      <c r="I238" s="258"/>
    </row>
  </sheetData>
  <sheetProtection password="EE0B" sheet="1" objects="1" scenarios="1" formatColumns="0" formatRows="0" selectLockedCells="1"/>
  <customSheetViews>
    <customSheetView guid="{13BDB192-CA72-44EB-8EA4-AA3D0100721E}" scale="115" showPageBreaks="1" fitToPage="1" printArea="1" view="pageBreakPreview" topLeftCell="A49">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649B881F-502A-4AD3-817B-137C868CD375}" scale="115" showPageBreaks="1" fitToPage="1" printArea="1" view="pageBreakPreview" topLeftCell="A43">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0"/>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4"/>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ABB52F08-E10F-4710-9790-B0E104CBBB0E}" scale="115" showPageBreaks="1" fitToPage="1" printArea="1" view="pageBreakPreview" topLeftCell="A49">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9" fitToHeight="0" orientation="portrait" r:id="rId27"/>
  <headerFooter alignWithMargins="0">
    <oddFooter>&amp;C&amp;A</oddFooter>
  </headerFooter>
  <rowBreaks count="7" manualBreakCount="7">
    <brk id="49" max="8" man="1"/>
    <brk id="74" max="8" man="1"/>
    <brk id="94" max="8" man="1"/>
    <brk id="117" max="8" man="1"/>
    <brk id="140" max="8" man="1"/>
    <brk id="158" max="8" man="1"/>
    <brk id="190" max="8" man="1"/>
  </rowBreaks>
  <drawing r:id="rId28"/>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zoomScale="110" zoomScaleSheetLayoutView="110" workbookViewId="0">
      <selection activeCell="E28" sqref="E28:E38"/>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05"/>
    <col min="8" max="8" width="0" style="205" hidden="1" customWidth="1"/>
    <col min="9" max="11" width="9.140625" style="205"/>
    <col min="12" max="12" width="0" style="205" hidden="1" customWidth="1"/>
    <col min="13" max="13" width="35.42578125" style="205" hidden="1" customWidth="1"/>
    <col min="14" max="14" width="0" style="205" hidden="1" customWidth="1"/>
    <col min="15" max="31" width="9.140625" style="205"/>
    <col min="32" max="16384" width="9.140625" style="26"/>
  </cols>
  <sheetData>
    <row r="1" spans="1:31" ht="24" customHeight="1">
      <c r="A1" s="1239" t="str">
        <f>'Attach 3(JV)'!A1</f>
        <v>Specification No. :CC-CS/762-NR1/MISC-4001/3/G3</v>
      </c>
      <c r="B1" s="1239"/>
      <c r="C1" s="1239"/>
      <c r="D1" s="1239"/>
      <c r="E1" s="350" t="str">
        <f>"Attachment-15 " &amp; 'Attach 3(JV)'!AT1</f>
        <v xml:space="preserve">Attachment-15 </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row>
    <row r="2" spans="1:31" ht="12" customHeight="1"/>
    <row r="3" spans="1:31" ht="78.75" customHeight="1">
      <c r="A3" s="1375" t="str">
        <f>Basic!B1</f>
        <v>Supply &amp; Retro-fitment of 145KV DC Breakers at Rihand &amp; Dadri HVDC Terminals under Add-cap for Rihand Dadri refurbishment.</v>
      </c>
      <c r="B3" s="1376"/>
      <c r="C3" s="1376"/>
      <c r="D3" s="1376"/>
      <c r="E3" s="1376"/>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row>
    <row r="4" spans="1:31" ht="9" customHeight="1">
      <c r="A4" s="29"/>
      <c r="F4" s="204"/>
      <c r="G4" s="204"/>
      <c r="H4" s="204"/>
      <c r="I4" s="204"/>
      <c r="J4" s="204"/>
      <c r="K4" s="204"/>
      <c r="L4" s="204"/>
      <c r="M4" s="204"/>
      <c r="N4" s="204"/>
      <c r="O4" s="204"/>
      <c r="P4" s="204"/>
      <c r="Q4" s="204"/>
      <c r="R4" s="204"/>
      <c r="S4" s="204"/>
      <c r="T4" s="204"/>
      <c r="U4" s="204"/>
      <c r="V4" s="204"/>
      <c r="W4" s="204"/>
      <c r="X4" s="204"/>
      <c r="Y4" s="204"/>
      <c r="Z4" s="204"/>
      <c r="AA4" s="204"/>
      <c r="AB4" s="204"/>
      <c r="AC4" s="204"/>
      <c r="AD4" s="204"/>
      <c r="AE4" s="204"/>
    </row>
    <row r="5" spans="1:31" ht="32.25" customHeight="1">
      <c r="A5" s="1499" t="s">
        <v>509</v>
      </c>
      <c r="B5" s="1499"/>
      <c r="C5" s="1499"/>
      <c r="D5" s="1499"/>
      <c r="E5" s="1499"/>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row>
    <row r="6" spans="1:31" ht="6" customHeight="1">
      <c r="A6" s="33"/>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row>
    <row r="7" spans="1:31" ht="20.100000000000001" customHeight="1">
      <c r="A7" s="3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row>
    <row r="8" spans="1:31" ht="36" customHeight="1">
      <c r="A8" s="1013" t="str">
        <f>'Attach 3(JV)'!A7</f>
        <v>Bidder’s Name and Address  :</v>
      </c>
      <c r="B8" s="1013"/>
      <c r="C8" s="1013"/>
      <c r="D8" s="1013"/>
      <c r="E8" s="16" t="str">
        <f>'Attach 3(JV)'!E7</f>
        <v>To:</v>
      </c>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row>
    <row r="9" spans="1:31" ht="36" customHeight="1">
      <c r="A9" s="1330" t="str">
        <f>'Attach 3(JV)'!A8</f>
        <v/>
      </c>
      <c r="B9" s="1330"/>
      <c r="C9" s="513"/>
      <c r="D9" s="513"/>
      <c r="E9" s="71" t="str">
        <f>'Attach 3(JV)'!E8</f>
        <v>Contract Services</v>
      </c>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row>
    <row r="10" spans="1:31" ht="20.100000000000001" customHeight="1">
      <c r="A10" s="14" t="s">
        <v>349</v>
      </c>
      <c r="B10" s="1500">
        <f>'Attach 3(JV)'!B9:D9</f>
        <v>0</v>
      </c>
      <c r="C10" s="1500"/>
      <c r="D10" s="1500"/>
      <c r="E10" s="71" t="str">
        <f>'Attach 3(JV)'!E9</f>
        <v>Power Grid Corporation of India Ltd.,</v>
      </c>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row>
    <row r="11" spans="1:31" ht="20.100000000000001" customHeight="1">
      <c r="A11" s="14" t="s">
        <v>351</v>
      </c>
      <c r="B11" s="1328">
        <f>'Attach 3(JV)'!B10:D10</f>
        <v>0</v>
      </c>
      <c r="C11" s="1328"/>
      <c r="D11" s="1328"/>
      <c r="E11" s="71" t="str">
        <f>'Attach 3(JV)'!E10</f>
        <v>"Saudamini", Plot No. 2, Sector 29</v>
      </c>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row>
    <row r="12" spans="1:31" ht="17.25" customHeight="1">
      <c r="B12" s="1328">
        <f>'Attach 3(JV)'!B11:D11</f>
        <v>0</v>
      </c>
      <c r="C12" s="1328"/>
      <c r="D12" s="1328"/>
      <c r="E12" s="71" t="str">
        <f>'Attach 3(JV)'!E11</f>
        <v>Gurgaon (Haryana) - 122001</v>
      </c>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row>
    <row r="13" spans="1:31" ht="17.25" customHeight="1">
      <c r="A13" s="33"/>
      <c r="B13" s="1328">
        <f>'Attach 3(JV)'!B12</f>
        <v>0</v>
      </c>
      <c r="C13" s="1328"/>
      <c r="D13" s="1328"/>
      <c r="E13" s="71"/>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row>
    <row r="14" spans="1:31" ht="13.5" customHeight="1">
      <c r="A14" s="33"/>
      <c r="B14" s="1328"/>
      <c r="C14" s="1328"/>
      <c r="D14" s="1328"/>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row>
    <row r="15" spans="1:31" ht="17.25" customHeight="1">
      <c r="A15" s="30" t="s">
        <v>344</v>
      </c>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row>
    <row r="16" spans="1:31" ht="8.25" hidden="1" customHeight="1">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row>
    <row r="17" spans="1:31" ht="56.25" customHeight="1">
      <c r="A17" s="206" t="s">
        <v>396</v>
      </c>
      <c r="B17" s="1377" t="s">
        <v>397</v>
      </c>
      <c r="C17" s="1377"/>
      <c r="D17" s="1377"/>
      <c r="E17" s="1377"/>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row>
    <row r="18" spans="1:31" ht="16.5" customHeight="1">
      <c r="A18" s="207"/>
      <c r="B18" s="1501" t="s">
        <v>485</v>
      </c>
      <c r="C18" s="1501"/>
      <c r="D18" s="1501"/>
      <c r="E18" s="1501"/>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row>
    <row r="19" spans="1:31" ht="6.75" customHeight="1">
      <c r="A19" s="207"/>
      <c r="B19" s="208"/>
      <c r="C19" s="208"/>
      <c r="D19" s="208"/>
      <c r="E19" s="208"/>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row>
    <row r="20" spans="1:31" ht="18" customHeight="1">
      <c r="B20" s="302" t="s">
        <v>398</v>
      </c>
      <c r="C20" s="303"/>
      <c r="D20" s="304"/>
      <c r="E20" s="131"/>
      <c r="F20" s="204"/>
      <c r="G20" s="204"/>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row>
    <row r="21" spans="1:31" ht="18" customHeight="1">
      <c r="A21" s="305"/>
      <c r="B21" s="302" t="s">
        <v>399</v>
      </c>
      <c r="C21" s="303"/>
      <c r="D21" s="304"/>
      <c r="E21" s="131"/>
      <c r="F21" s="204"/>
      <c r="G21" s="204"/>
      <c r="H21" s="204"/>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row>
    <row r="22" spans="1:31" ht="18" customHeight="1">
      <c r="A22" s="1505"/>
      <c r="B22" s="1506"/>
      <c r="C22" s="1506"/>
      <c r="D22" s="1506"/>
      <c r="E22" s="1506"/>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row>
    <row r="23" spans="1:31" ht="6.75" customHeight="1">
      <c r="A23" s="209"/>
      <c r="B23" s="209"/>
      <c r="C23" s="209"/>
      <c r="D23" s="209"/>
      <c r="E23" s="209"/>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row>
    <row r="24" spans="1:31" ht="39.75" customHeight="1">
      <c r="B24" s="1507"/>
      <c r="C24" s="1507"/>
      <c r="D24" s="1507"/>
      <c r="E24" s="1507"/>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row>
    <row r="25" spans="1:31" ht="35.25" customHeight="1">
      <c r="A25" s="206" t="s">
        <v>400</v>
      </c>
      <c r="B25" s="1377" t="s">
        <v>134</v>
      </c>
      <c r="C25" s="1377"/>
      <c r="D25" s="1377"/>
      <c r="E25" s="1377"/>
      <c r="F25" s="204"/>
      <c r="G25" s="204"/>
      <c r="H25" s="204"/>
      <c r="I25" s="204"/>
      <c r="J25" s="204"/>
      <c r="K25" s="204"/>
      <c r="L25" s="204"/>
      <c r="M25" s="204"/>
      <c r="N25" s="204"/>
      <c r="O25" s="204"/>
      <c r="P25" s="204"/>
      <c r="Q25" s="204"/>
      <c r="R25" s="204"/>
      <c r="S25" s="204"/>
      <c r="T25" s="204"/>
      <c r="U25" s="204"/>
      <c r="V25" s="204"/>
      <c r="W25" s="204"/>
      <c r="X25" s="204"/>
      <c r="Y25" s="204"/>
      <c r="Z25" s="204"/>
      <c r="AA25" s="204"/>
      <c r="AB25" s="204"/>
      <c r="AC25" s="204"/>
      <c r="AD25" s="204"/>
      <c r="AE25" s="204"/>
    </row>
    <row r="26" spans="1:31" ht="36" customHeight="1">
      <c r="A26" s="179" t="s">
        <v>158</v>
      </c>
      <c r="B26" s="1076" t="s">
        <v>135</v>
      </c>
      <c r="C26" s="1076"/>
      <c r="D26" s="1076"/>
      <c r="E26" s="168">
        <f>B10</f>
        <v>0</v>
      </c>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row>
    <row r="27" spans="1:31" ht="18.95" customHeight="1">
      <c r="A27" s="180" t="s">
        <v>159</v>
      </c>
      <c r="B27" s="1480" t="s">
        <v>136</v>
      </c>
      <c r="C27" s="1480"/>
      <c r="D27" s="1480"/>
      <c r="E27" s="122"/>
      <c r="F27" s="204"/>
      <c r="G27" s="204"/>
      <c r="H27" s="204"/>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row>
    <row r="28" spans="1:31" ht="18.95" customHeight="1">
      <c r="A28" s="181"/>
      <c r="B28" s="1480" t="s">
        <v>137</v>
      </c>
      <c r="C28" s="1480"/>
      <c r="D28" s="1480"/>
      <c r="E28" s="175"/>
      <c r="F28" s="204"/>
      <c r="G28" s="204"/>
      <c r="H28" s="204"/>
      <c r="I28" s="204"/>
      <c r="J28" s="204"/>
      <c r="K28" s="204"/>
      <c r="L28" s="204"/>
      <c r="M28" s="204"/>
      <c r="N28" s="204"/>
      <c r="O28" s="204"/>
      <c r="P28" s="204"/>
      <c r="Q28" s="204"/>
      <c r="R28" s="204"/>
      <c r="S28" s="204"/>
      <c r="T28" s="204"/>
      <c r="U28" s="204"/>
      <c r="V28" s="204"/>
      <c r="W28" s="204"/>
      <c r="X28" s="204"/>
      <c r="Y28" s="204"/>
      <c r="Z28" s="204"/>
      <c r="AA28" s="204"/>
      <c r="AB28" s="204"/>
      <c r="AC28" s="204"/>
      <c r="AD28" s="204"/>
      <c r="AE28" s="204"/>
    </row>
    <row r="29" spans="1:31" ht="18.95" customHeight="1">
      <c r="A29" s="181"/>
      <c r="B29" s="1480"/>
      <c r="C29" s="1480"/>
      <c r="D29" s="1480"/>
      <c r="E29" s="175"/>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row>
    <row r="30" spans="1:31" ht="18.95" customHeight="1">
      <c r="A30" s="181"/>
      <c r="B30" s="1480"/>
      <c r="C30" s="1480"/>
      <c r="D30" s="1480"/>
      <c r="E30" s="175"/>
      <c r="F30" s="204"/>
      <c r="G30" s="204"/>
      <c r="H30" s="204"/>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row>
    <row r="31" spans="1:31" ht="18.95" customHeight="1">
      <c r="A31" s="181"/>
      <c r="B31" s="1480" t="s">
        <v>138</v>
      </c>
      <c r="C31" s="1480"/>
      <c r="D31" s="1480"/>
      <c r="E31" s="175"/>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row>
    <row r="32" spans="1:31" ht="18.95" customHeight="1">
      <c r="A32" s="181"/>
      <c r="B32" s="1480"/>
      <c r="C32" s="1480"/>
      <c r="D32" s="1480"/>
      <c r="E32" s="281"/>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row>
    <row r="33" spans="1:31" ht="18.95" customHeight="1">
      <c r="A33" s="181"/>
      <c r="B33" s="1480"/>
      <c r="C33" s="1480"/>
      <c r="D33" s="1480"/>
      <c r="E33" s="281"/>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row>
    <row r="34" spans="1:31" ht="18.95" customHeight="1">
      <c r="A34" s="181"/>
      <c r="B34" s="1480" t="s">
        <v>139</v>
      </c>
      <c r="C34" s="1480"/>
      <c r="D34" s="1480"/>
      <c r="E34" s="281"/>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row>
    <row r="35" spans="1:31" ht="18.95" customHeight="1">
      <c r="A35" s="181"/>
      <c r="B35" s="1480"/>
      <c r="C35" s="1480"/>
      <c r="D35" s="1480"/>
      <c r="E35" s="175"/>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row>
    <row r="36" spans="1:31" ht="18.95" customHeight="1">
      <c r="A36" s="210"/>
      <c r="B36" s="1485"/>
      <c r="C36" s="1485"/>
      <c r="D36" s="1485"/>
      <c r="E36" s="176"/>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4"/>
    </row>
    <row r="37" spans="1:31" ht="18.95" customHeight="1">
      <c r="A37" s="180" t="s">
        <v>651</v>
      </c>
      <c r="B37" s="1484" t="s">
        <v>140</v>
      </c>
      <c r="C37" s="1484"/>
      <c r="D37" s="1484"/>
      <c r="E37" s="1497"/>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row>
    <row r="38" spans="1:31" ht="60.75" customHeight="1">
      <c r="A38" s="210"/>
      <c r="B38" s="1502" t="s">
        <v>141</v>
      </c>
      <c r="C38" s="1503"/>
      <c r="D38" s="1504"/>
      <c r="E38" s="1498"/>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row>
    <row r="39" spans="1:31" ht="93" customHeight="1">
      <c r="A39" s="1343" t="s">
        <v>652</v>
      </c>
      <c r="B39" s="1481" t="s">
        <v>654</v>
      </c>
      <c r="C39" s="1482"/>
      <c r="D39" s="1483"/>
      <c r="E39" s="527"/>
      <c r="F39" s="204"/>
      <c r="G39" s="204"/>
      <c r="H39" s="204"/>
      <c r="I39" s="204"/>
      <c r="J39" s="204"/>
      <c r="K39" s="204"/>
      <c r="L39" s="204"/>
      <c r="M39" s="204" t="str">
        <f>IF('Names of Bidder'!D15="Yes","Yes","No")</f>
        <v>No</v>
      </c>
      <c r="N39" s="204"/>
      <c r="O39" s="204"/>
      <c r="P39" s="204"/>
      <c r="Q39" s="204"/>
      <c r="R39" s="204"/>
      <c r="S39" s="204"/>
      <c r="T39" s="204"/>
      <c r="U39" s="204"/>
      <c r="V39" s="204"/>
      <c r="W39" s="204"/>
      <c r="X39" s="204"/>
      <c r="Y39" s="204"/>
      <c r="Z39" s="204"/>
      <c r="AA39" s="204"/>
      <c r="AB39" s="204"/>
      <c r="AC39" s="204"/>
      <c r="AD39" s="204"/>
      <c r="AE39" s="204"/>
    </row>
    <row r="40" spans="1:31" ht="22.5" customHeight="1">
      <c r="A40" s="1344"/>
      <c r="B40" s="1509"/>
      <c r="C40" s="1239"/>
      <c r="D40" s="1510"/>
      <c r="E40" s="523"/>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204"/>
      <c r="AD40" s="204"/>
      <c r="AE40" s="204"/>
    </row>
    <row r="41" spans="1:31" ht="60.75" customHeight="1">
      <c r="A41" s="356" t="s">
        <v>653</v>
      </c>
      <c r="B41" s="1511" t="s">
        <v>655</v>
      </c>
      <c r="C41" s="1512"/>
      <c r="D41" s="1513"/>
      <c r="E41" s="522"/>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row>
    <row r="42" spans="1:31" ht="114.75" customHeight="1">
      <c r="A42" s="524" t="s">
        <v>786</v>
      </c>
      <c r="B42" s="1481" t="s">
        <v>787</v>
      </c>
      <c r="C42" s="1482"/>
      <c r="D42" s="1483"/>
      <c r="E42" s="527"/>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row>
    <row r="43" spans="1:31" ht="21.75" customHeight="1">
      <c r="A43" s="657" t="s">
        <v>160</v>
      </c>
      <c r="B43" s="1494" t="s">
        <v>142</v>
      </c>
      <c r="C43" s="1495"/>
      <c r="D43" s="1496"/>
      <c r="E43" s="96"/>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row>
    <row r="44" spans="1:31" ht="24.75" customHeight="1">
      <c r="A44" s="657" t="s">
        <v>161</v>
      </c>
      <c r="B44" s="1478" t="s">
        <v>522</v>
      </c>
      <c r="C44" s="1478"/>
      <c r="D44" s="1478"/>
      <c r="E44" s="96"/>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row>
    <row r="45" spans="1:31" ht="44.25" customHeight="1">
      <c r="A45" s="353" t="s">
        <v>523</v>
      </c>
      <c r="B45" s="1478" t="s">
        <v>524</v>
      </c>
      <c r="C45" s="1478"/>
      <c r="D45" s="1478"/>
      <c r="E45" s="96"/>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row>
    <row r="46" spans="1:31" ht="36.75" customHeight="1">
      <c r="A46" s="353"/>
      <c r="B46" s="1478" t="s">
        <v>525</v>
      </c>
      <c r="C46" s="1478"/>
      <c r="D46" s="1478"/>
      <c r="E46" s="354" t="s">
        <v>526</v>
      </c>
      <c r="F46" s="204"/>
      <c r="G46" s="204"/>
      <c r="H46" s="204"/>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row>
    <row r="47" spans="1:31" ht="17.100000000000001" customHeight="1">
      <c r="A47" s="353" t="s">
        <v>527</v>
      </c>
      <c r="B47" s="1370"/>
      <c r="C47" s="1479"/>
      <c r="D47" s="1371"/>
      <c r="E47" s="96"/>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row>
    <row r="48" spans="1:31" ht="17.100000000000001" customHeight="1">
      <c r="A48" s="353" t="s">
        <v>28</v>
      </c>
      <c r="B48" s="1370"/>
      <c r="C48" s="1479"/>
      <c r="D48" s="1371"/>
      <c r="E48" s="96"/>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row>
    <row r="49" spans="1:31" ht="17.100000000000001" customHeight="1">
      <c r="A49" s="353" t="s">
        <v>476</v>
      </c>
      <c r="B49" s="1370"/>
      <c r="C49" s="1479"/>
      <c r="D49" s="1371"/>
      <c r="E49" s="96"/>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row>
    <row r="50" spans="1:31" ht="66.75" customHeight="1">
      <c r="A50" s="353" t="s">
        <v>478</v>
      </c>
      <c r="B50" s="1478" t="s">
        <v>528</v>
      </c>
      <c r="C50" s="1478"/>
      <c r="D50" s="1478"/>
      <c r="E50" s="355"/>
      <c r="F50" s="204"/>
      <c r="G50" s="204"/>
      <c r="H50" s="204"/>
      <c r="I50" s="204"/>
      <c r="J50" s="204"/>
      <c r="K50" s="204"/>
      <c r="L50" s="204"/>
      <c r="M50" s="204"/>
      <c r="N50" s="204"/>
      <c r="O50" s="204"/>
      <c r="P50" s="204"/>
      <c r="Q50" s="204"/>
      <c r="R50" s="204"/>
      <c r="S50" s="204"/>
      <c r="T50" s="204"/>
      <c r="U50" s="204"/>
      <c r="V50" s="204"/>
      <c r="W50" s="204"/>
      <c r="X50" s="204"/>
      <c r="Y50" s="204"/>
      <c r="Z50" s="204"/>
      <c r="AA50" s="204"/>
      <c r="AB50" s="204"/>
      <c r="AC50" s="204"/>
      <c r="AD50" s="204"/>
      <c r="AE50" s="204"/>
    </row>
    <row r="51" spans="1:31" ht="17.100000000000001" customHeight="1">
      <c r="A51" s="353"/>
      <c r="B51" s="1478" t="s">
        <v>525</v>
      </c>
      <c r="C51" s="1478"/>
      <c r="D51" s="1478"/>
      <c r="E51" s="354" t="s">
        <v>526</v>
      </c>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row>
    <row r="52" spans="1:31" ht="17.100000000000001" customHeight="1">
      <c r="A52" s="353" t="s">
        <v>527</v>
      </c>
      <c r="B52" s="1370"/>
      <c r="C52" s="1479"/>
      <c r="D52" s="1371"/>
      <c r="E52" s="96"/>
      <c r="F52" s="204"/>
      <c r="G52" s="204"/>
      <c r="H52" s="204"/>
      <c r="I52" s="204"/>
      <c r="J52" s="204"/>
      <c r="K52" s="204"/>
      <c r="L52" s="204"/>
      <c r="M52" s="204"/>
      <c r="N52" s="204"/>
      <c r="O52" s="204"/>
      <c r="P52" s="204"/>
      <c r="Q52" s="204"/>
      <c r="R52" s="204"/>
      <c r="S52" s="204"/>
      <c r="T52" s="204"/>
      <c r="U52" s="204"/>
      <c r="V52" s="204"/>
      <c r="W52" s="204"/>
      <c r="X52" s="204"/>
      <c r="Y52" s="204"/>
      <c r="Z52" s="204"/>
      <c r="AA52" s="204"/>
      <c r="AB52" s="204"/>
      <c r="AC52" s="204"/>
      <c r="AD52" s="204"/>
      <c r="AE52" s="204"/>
    </row>
    <row r="53" spans="1:31" ht="17.100000000000001" customHeight="1">
      <c r="A53" s="353" t="s">
        <v>28</v>
      </c>
      <c r="B53" s="1370"/>
      <c r="C53" s="1479"/>
      <c r="D53" s="1371"/>
      <c r="E53" s="96"/>
      <c r="F53" s="204"/>
      <c r="G53" s="204"/>
      <c r="H53" s="204"/>
      <c r="I53" s="204"/>
      <c r="J53" s="204"/>
      <c r="K53" s="204"/>
      <c r="L53" s="204"/>
      <c r="M53" s="204"/>
      <c r="N53" s="204"/>
      <c r="O53" s="204"/>
      <c r="P53" s="204"/>
      <c r="Q53" s="204"/>
      <c r="R53" s="204"/>
      <c r="S53" s="204"/>
      <c r="T53" s="204"/>
      <c r="U53" s="204"/>
      <c r="V53" s="204"/>
      <c r="W53" s="204"/>
      <c r="X53" s="204"/>
      <c r="Y53" s="204"/>
      <c r="Z53" s="204"/>
      <c r="AA53" s="204"/>
      <c r="AB53" s="204"/>
      <c r="AC53" s="204"/>
      <c r="AD53" s="204"/>
      <c r="AE53" s="204"/>
    </row>
    <row r="54" spans="1:31" ht="17.100000000000001" customHeight="1">
      <c r="A54" s="353" t="s">
        <v>476</v>
      </c>
      <c r="B54" s="1370"/>
      <c r="C54" s="1479"/>
      <c r="D54" s="1371"/>
      <c r="E54" s="96"/>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row>
    <row r="55" spans="1:31" ht="17.100000000000001" customHeight="1">
      <c r="A55" s="356" t="s">
        <v>529</v>
      </c>
      <c r="B55" s="1370"/>
      <c r="C55" s="1479"/>
      <c r="D55" s="1371"/>
      <c r="E55" s="96"/>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row>
    <row r="56" spans="1:31" ht="17.100000000000001" customHeight="1">
      <c r="A56" s="353" t="s">
        <v>477</v>
      </c>
      <c r="B56" s="1370"/>
      <c r="C56" s="1479"/>
      <c r="D56" s="1371"/>
      <c r="E56" s="96"/>
      <c r="F56" s="204"/>
      <c r="G56" s="204"/>
      <c r="H56" s="204"/>
      <c r="I56" s="204"/>
      <c r="J56" s="204"/>
      <c r="K56" s="204"/>
      <c r="L56" s="204"/>
      <c r="M56" s="204"/>
      <c r="N56" s="204"/>
      <c r="O56" s="204"/>
      <c r="P56" s="204"/>
      <c r="Q56" s="204"/>
      <c r="R56" s="204"/>
      <c r="S56" s="204"/>
      <c r="T56" s="204"/>
      <c r="U56" s="204"/>
      <c r="V56" s="204"/>
      <c r="W56" s="204"/>
      <c r="X56" s="204"/>
      <c r="Y56" s="204"/>
      <c r="Z56" s="204"/>
      <c r="AA56" s="204"/>
      <c r="AB56" s="204"/>
      <c r="AC56" s="204"/>
      <c r="AD56" s="204"/>
      <c r="AE56" s="204"/>
    </row>
    <row r="57" spans="1:31" ht="17.100000000000001" customHeight="1">
      <c r="A57" s="356" t="s">
        <v>483</v>
      </c>
      <c r="B57" s="1370"/>
      <c r="C57" s="1479"/>
      <c r="D57" s="1371"/>
      <c r="E57" s="96"/>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row>
    <row r="58" spans="1:31" ht="17.100000000000001" customHeight="1">
      <c r="A58" s="657">
        <v>6</v>
      </c>
      <c r="B58" s="1490" t="s">
        <v>143</v>
      </c>
      <c r="C58" s="1490"/>
      <c r="D58" s="1490"/>
      <c r="E58" s="96"/>
      <c r="F58" s="204"/>
      <c r="G58" s="204"/>
      <c r="H58" s="204"/>
      <c r="I58" s="204"/>
      <c r="J58" s="204"/>
      <c r="K58" s="204"/>
      <c r="L58" s="204"/>
      <c r="M58" s="204"/>
      <c r="N58" s="204"/>
      <c r="O58" s="204"/>
      <c r="P58" s="204"/>
      <c r="Q58" s="204"/>
      <c r="R58" s="204"/>
      <c r="S58" s="204"/>
      <c r="T58" s="204"/>
      <c r="U58" s="204"/>
      <c r="V58" s="204"/>
      <c r="W58" s="204"/>
      <c r="X58" s="204"/>
      <c r="Y58" s="204"/>
      <c r="Z58" s="204"/>
      <c r="AA58" s="204"/>
      <c r="AB58" s="204"/>
      <c r="AC58" s="204"/>
      <c r="AD58" s="204"/>
      <c r="AE58" s="204"/>
    </row>
    <row r="59" spans="1:31" ht="17.100000000000001" customHeight="1">
      <c r="A59" s="50">
        <v>7</v>
      </c>
      <c r="B59" s="1480" t="s">
        <v>144</v>
      </c>
      <c r="C59" s="1480"/>
      <c r="D59" s="1480"/>
      <c r="E59" s="96"/>
      <c r="F59" s="204"/>
      <c r="G59" s="204"/>
      <c r="H59" s="204"/>
      <c r="I59" s="204"/>
      <c r="J59" s="204"/>
      <c r="K59" s="204"/>
      <c r="L59" s="204"/>
      <c r="M59" s="204"/>
      <c r="N59" s="204"/>
      <c r="O59" s="204"/>
      <c r="P59" s="204"/>
      <c r="Q59" s="204"/>
      <c r="R59" s="204"/>
      <c r="S59" s="204"/>
      <c r="T59" s="204"/>
      <c r="U59" s="204"/>
      <c r="V59" s="204"/>
      <c r="W59" s="204"/>
      <c r="X59" s="204"/>
      <c r="Y59" s="204"/>
      <c r="Z59" s="204"/>
      <c r="AA59" s="204"/>
      <c r="AB59" s="204"/>
      <c r="AC59" s="204"/>
      <c r="AD59" s="204"/>
      <c r="AE59" s="204"/>
    </row>
    <row r="60" spans="1:31" ht="17.100000000000001" customHeight="1">
      <c r="A60" s="121"/>
      <c r="B60" s="1480"/>
      <c r="C60" s="1480"/>
      <c r="D60" s="1480"/>
      <c r="E60" s="175"/>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row>
    <row r="61" spans="1:31" ht="17.100000000000001" customHeight="1">
      <c r="A61" s="114"/>
      <c r="B61" s="1485"/>
      <c r="C61" s="1485"/>
      <c r="D61" s="1485"/>
      <c r="E61" s="176"/>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row>
    <row r="62" spans="1:31" ht="17.100000000000001" customHeight="1">
      <c r="A62" s="121">
        <v>8</v>
      </c>
      <c r="B62" s="1477" t="s">
        <v>145</v>
      </c>
      <c r="C62" s="1477"/>
      <c r="D62" s="1477"/>
      <c r="E62" s="177"/>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row>
    <row r="63" spans="1:31" ht="17.100000000000001" customHeight="1">
      <c r="A63" s="121"/>
      <c r="B63" s="1480" t="s">
        <v>171</v>
      </c>
      <c r="C63" s="1480"/>
      <c r="D63" s="1480"/>
      <c r="E63" s="175"/>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row>
    <row r="64" spans="1:31" ht="17.100000000000001" customHeight="1">
      <c r="A64" s="50">
        <v>9</v>
      </c>
      <c r="B64" s="1491" t="s">
        <v>155</v>
      </c>
      <c r="C64" s="1492"/>
      <c r="D64" s="1493"/>
      <c r="E64" s="178"/>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row>
    <row r="65" spans="1:31" ht="17.100000000000001" customHeight="1">
      <c r="A65" s="121"/>
      <c r="B65" s="1480" t="s">
        <v>146</v>
      </c>
      <c r="C65" s="1480"/>
      <c r="D65" s="1480"/>
      <c r="E65" s="175"/>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row>
    <row r="66" spans="1:31" ht="17.100000000000001" customHeight="1">
      <c r="A66" s="121"/>
      <c r="B66" s="1480" t="s">
        <v>147</v>
      </c>
      <c r="C66" s="1480"/>
      <c r="D66" s="1480"/>
      <c r="E66" s="175"/>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row>
    <row r="67" spans="1:31" ht="17.100000000000001" customHeight="1">
      <c r="A67" s="114"/>
      <c r="B67" s="1485" t="s">
        <v>148</v>
      </c>
      <c r="C67" s="1485"/>
      <c r="D67" s="1485"/>
      <c r="E67" s="176"/>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row>
    <row r="68" spans="1:31" ht="17.100000000000001" customHeight="1">
      <c r="A68" s="50">
        <v>10</v>
      </c>
      <c r="B68" s="1486" t="s">
        <v>149</v>
      </c>
      <c r="C68" s="1486"/>
      <c r="D68" s="1486"/>
      <c r="E68" s="178"/>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row>
    <row r="69" spans="1:31" ht="17.100000000000001" customHeight="1">
      <c r="A69" s="121"/>
      <c r="B69" s="1480" t="s">
        <v>150</v>
      </c>
      <c r="C69" s="1480"/>
      <c r="D69" s="1480"/>
      <c r="E69" s="175"/>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row>
    <row r="70" spans="1:31" ht="17.100000000000001" customHeight="1">
      <c r="A70" s="121"/>
      <c r="B70" s="1480" t="s">
        <v>151</v>
      </c>
      <c r="C70" s="1480"/>
      <c r="D70" s="1480"/>
      <c r="E70" s="175"/>
      <c r="F70" s="204"/>
      <c r="G70" s="204"/>
      <c r="H70" s="204"/>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row>
    <row r="71" spans="1:31" ht="17.100000000000001" customHeight="1">
      <c r="A71" s="121"/>
      <c r="B71" s="1480"/>
      <c r="C71" s="1480"/>
      <c r="D71" s="1480"/>
      <c r="E71" s="175"/>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row>
    <row r="72" spans="1:31" ht="17.100000000000001" customHeight="1">
      <c r="A72" s="121"/>
      <c r="B72" s="1480"/>
      <c r="C72" s="1480"/>
      <c r="D72" s="1480"/>
      <c r="E72" s="175"/>
      <c r="F72" s="204"/>
      <c r="G72" s="204"/>
      <c r="H72" s="211">
        <v>2</v>
      </c>
      <c r="I72" s="204"/>
      <c r="J72" s="204"/>
      <c r="K72" s="204"/>
      <c r="L72" s="204"/>
      <c r="M72" s="204"/>
      <c r="N72" s="204"/>
      <c r="O72" s="204"/>
      <c r="P72" s="204"/>
      <c r="Q72" s="204"/>
      <c r="R72" s="204"/>
      <c r="S72" s="204"/>
      <c r="T72" s="204"/>
      <c r="U72" s="204"/>
      <c r="V72" s="204"/>
      <c r="W72" s="204"/>
      <c r="X72" s="204"/>
      <c r="Y72" s="204"/>
      <c r="Z72" s="204"/>
      <c r="AA72" s="204"/>
      <c r="AB72" s="204"/>
      <c r="AC72" s="204"/>
      <c r="AD72" s="204"/>
      <c r="AE72" s="204"/>
    </row>
    <row r="73" spans="1:31" ht="17.100000000000001" customHeight="1">
      <c r="A73" s="121"/>
      <c r="B73" s="1480" t="s">
        <v>152</v>
      </c>
      <c r="C73" s="1480"/>
      <c r="D73" s="1480"/>
      <c r="E73" s="175"/>
      <c r="F73" s="204"/>
      <c r="G73" s="204"/>
      <c r="H73" s="204"/>
      <c r="I73" s="204"/>
      <c r="J73" s="204"/>
      <c r="K73" s="204"/>
      <c r="L73" s="204"/>
      <c r="M73" s="204"/>
      <c r="N73" s="204"/>
      <c r="O73" s="204"/>
      <c r="P73" s="204"/>
      <c r="Q73" s="204"/>
      <c r="R73" s="204"/>
      <c r="S73" s="204"/>
      <c r="T73" s="204"/>
      <c r="U73" s="204"/>
      <c r="V73" s="204"/>
      <c r="W73" s="204"/>
      <c r="X73" s="204"/>
      <c r="Y73" s="204"/>
      <c r="Z73" s="100"/>
      <c r="AA73" s="100"/>
      <c r="AB73" s="100"/>
    </row>
    <row r="74" spans="1:31" ht="17.100000000000001" customHeight="1">
      <c r="A74" s="121"/>
      <c r="B74" s="1480" t="s">
        <v>153</v>
      </c>
      <c r="C74" s="1480"/>
      <c r="D74" s="1480"/>
      <c r="E74" s="175"/>
      <c r="Z74" s="100"/>
      <c r="AA74" s="100"/>
      <c r="AB74" s="100"/>
    </row>
    <row r="75" spans="1:31" ht="18.95" customHeight="1">
      <c r="A75" s="121"/>
      <c r="B75" s="1487" t="s">
        <v>153</v>
      </c>
      <c r="C75" s="1488"/>
      <c r="D75" s="1489"/>
      <c r="E75" s="192" t="str">
        <f>IF(H72=1,"Saving Account","Current Account")</f>
        <v>Current Account</v>
      </c>
      <c r="Z75" s="100"/>
      <c r="AA75" s="100"/>
      <c r="AB75" s="100"/>
    </row>
    <row r="76" spans="1:31" ht="33" customHeight="1">
      <c r="A76" s="98">
        <v>11</v>
      </c>
      <c r="B76" s="1076" t="s">
        <v>154</v>
      </c>
      <c r="C76" s="1076"/>
      <c r="D76" s="1076"/>
      <c r="E76" s="96"/>
    </row>
    <row r="77" spans="1:31" ht="48" customHeight="1">
      <c r="A77" s="98">
        <v>12</v>
      </c>
      <c r="B77" s="1076" t="s">
        <v>163</v>
      </c>
      <c r="C77" s="1076"/>
      <c r="D77" s="1076"/>
      <c r="E77" s="96"/>
    </row>
    <row r="78" spans="1:31" ht="50.25" customHeight="1">
      <c r="A78" s="1428" t="s">
        <v>162</v>
      </c>
      <c r="B78" s="1428"/>
      <c r="C78" s="1428"/>
      <c r="D78" s="1428"/>
      <c r="E78" s="1428"/>
    </row>
    <row r="79" spans="1:31">
      <c r="A79" s="1514"/>
      <c r="B79" s="1514"/>
      <c r="C79" s="1514"/>
      <c r="D79" s="1514"/>
      <c r="E79" s="1514"/>
    </row>
    <row r="80" spans="1:31" ht="15">
      <c r="A80" s="1106" t="s">
        <v>656</v>
      </c>
      <c r="B80" s="1106"/>
      <c r="C80" s="1106"/>
      <c r="D80" s="1106"/>
      <c r="E80" s="1106"/>
    </row>
    <row r="81" spans="1:5" ht="15">
      <c r="A81" s="1508"/>
      <c r="B81" s="1508"/>
      <c r="C81" s="1508"/>
      <c r="D81" s="1508"/>
      <c r="E81" s="1508"/>
    </row>
    <row r="82" spans="1:5" ht="15">
      <c r="A82" s="1106" t="s">
        <v>657</v>
      </c>
      <c r="B82" s="1106"/>
      <c r="C82" s="1106"/>
      <c r="D82" s="1106"/>
      <c r="E82" s="1106"/>
    </row>
    <row r="83" spans="1:5" ht="15">
      <c r="A83" s="1508"/>
      <c r="B83" s="1508"/>
      <c r="C83" s="1508"/>
      <c r="D83" s="1508"/>
      <c r="E83" s="1508"/>
    </row>
    <row r="84" spans="1:5" ht="15">
      <c r="A84" s="1515" t="s">
        <v>658</v>
      </c>
      <c r="B84" s="1515"/>
      <c r="C84" s="1515"/>
      <c r="D84" s="1515"/>
      <c r="E84" s="1515"/>
    </row>
    <row r="85" spans="1:5" ht="15">
      <c r="A85" s="1515" t="s">
        <v>659</v>
      </c>
      <c r="B85" s="1515"/>
      <c r="C85" s="1515"/>
      <c r="D85" s="1515"/>
      <c r="E85" s="1515"/>
    </row>
    <row r="86" spans="1:5" ht="15">
      <c r="A86" s="1515" t="s">
        <v>660</v>
      </c>
      <c r="B86" s="1515"/>
      <c r="C86" s="1515"/>
      <c r="D86" s="1515"/>
      <c r="E86" s="1515"/>
    </row>
    <row r="87" spans="1:5" ht="15">
      <c r="A87" s="1508"/>
      <c r="B87" s="1508"/>
      <c r="C87" s="1508"/>
      <c r="D87" s="1508"/>
      <c r="E87" s="1508"/>
    </row>
    <row r="88" spans="1:5" ht="32.25" customHeight="1">
      <c r="A88" s="1106" t="s">
        <v>661</v>
      </c>
      <c r="B88" s="1106"/>
      <c r="C88" s="1106"/>
      <c r="D88" s="1106"/>
      <c r="E88" s="1106"/>
    </row>
    <row r="89" spans="1:5">
      <c r="A89" s="62"/>
      <c r="B89" s="62"/>
      <c r="C89" s="62"/>
      <c r="D89" s="525"/>
      <c r="E89" s="526"/>
    </row>
    <row r="90" spans="1:5" ht="24.95" customHeight="1">
      <c r="A90" s="37" t="s">
        <v>7</v>
      </c>
      <c r="B90" s="101" t="str">
        <f>'Attach 3(JV)'!B24</f>
        <v>--</v>
      </c>
      <c r="D90" s="55" t="s">
        <v>5</v>
      </c>
      <c r="E90" s="272" t="str">
        <f>'Attach 3(JV)'!E24</f>
        <v/>
      </c>
    </row>
    <row r="91" spans="1:5" ht="34.5" customHeight="1">
      <c r="A91" s="37" t="s">
        <v>8</v>
      </c>
      <c r="B91" s="272" t="str">
        <f>'Attach 3(JV)'!B25</f>
        <v/>
      </c>
      <c r="D91" s="55" t="s">
        <v>6</v>
      </c>
      <c r="E91" s="272" t="str">
        <f>'Attach 3(JV)'!E25</f>
        <v/>
      </c>
    </row>
    <row r="92" spans="1:5" ht="24.95" customHeight="1">
      <c r="D92" s="55"/>
      <c r="E92" s="80"/>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EE0B" sheet="1" objects="1" scenarios="1" formatColumns="0" formatRows="0" selectLockedCells="1"/>
  <customSheetViews>
    <customSheetView guid="{13BDB192-CA72-44EB-8EA4-AA3D0100721E}" scale="110" showPageBreaks="1" showGridLines="0" fitToPage="1" printArea="1" hiddenRows="1" hiddenColumns="1" view="pageBreakPreview">
      <selection activeCell="E28" sqref="E28:E38"/>
      <rowBreaks count="1" manualBreakCount="1">
        <brk id="33" max="4" man="1"/>
      </rowBreaks>
      <pageMargins left="0.75" right="0.63" top="0.57999999999999996" bottom="0.6" header="0.34" footer="0.35"/>
      <pageSetup scale="89" fitToHeight="0" orientation="portrait" r:id="rId1"/>
      <headerFooter alignWithMargins="0">
        <oddFooter>&amp;R&amp;"Book Antiqua,Bold"&amp;8 Page &amp;P of &amp;N</oddFooter>
      </headerFooter>
    </customSheetView>
    <customSheetView guid="{649B881F-502A-4AD3-817B-137C868CD375}"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ABB52F08-E10F-4710-9790-B0E104CBBB0E}" scale="110" showPageBreaks="1" showGridLines="0" fitToPage="1" printArea="1" hiddenRows="1" hiddenColumns="1" view="pageBreakPreview">
      <selection activeCell="E28" sqref="E28:E38"/>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9" fitToHeight="0" orientation="portrait" r:id="rId29"/>
  <headerFooter alignWithMargins="0">
    <oddFooter>&amp;R&amp;"Book Antiqua,Bold"&amp;8 Page &amp;P of &amp;N</oddFooter>
  </headerFooter>
  <rowBreaks count="1" manualBreakCount="1">
    <brk id="33"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111"/>
  <sheetViews>
    <sheetView showGridLines="0" showZeros="0" view="pageBreakPreview" zoomScale="120" zoomScaleSheetLayoutView="120" workbookViewId="0">
      <selection activeCell="B85" sqref="B85"/>
    </sheetView>
  </sheetViews>
  <sheetFormatPr defaultRowHeight="16.5"/>
  <cols>
    <col min="1" max="1" width="12.140625" style="803" customWidth="1"/>
    <col min="2" max="2" width="18.140625" style="803" customWidth="1"/>
    <col min="3" max="5" width="7.42578125" style="803" customWidth="1"/>
    <col min="6" max="8" width="7.42578125" style="893" customWidth="1"/>
    <col min="9" max="12" width="7.42578125" style="411" customWidth="1"/>
    <col min="13" max="54" width="9.140625" style="711"/>
    <col min="55" max="16384" width="9.140625" style="411"/>
  </cols>
  <sheetData>
    <row r="1" spans="1:26" s="892" customFormat="1" ht="21" customHeight="1">
      <c r="A1" s="1556" t="str">
        <f>'Attach 15'!A1:D1</f>
        <v>Specification No. :CC-CS/762-NR1/MISC-4001/3/G3</v>
      </c>
      <c r="B1" s="1556"/>
      <c r="C1" s="1556"/>
      <c r="D1" s="1556"/>
      <c r="E1" s="1556"/>
      <c r="F1" s="1556"/>
      <c r="G1" s="1556"/>
      <c r="H1" s="1557" t="str">
        <f>"Attachment-16 " &amp; '[18]Attach 3(JV)'!AT1</f>
        <v xml:space="preserve">Attachment-16 </v>
      </c>
      <c r="I1" s="1557"/>
      <c r="J1" s="1557"/>
      <c r="K1" s="1557"/>
      <c r="L1" s="1557"/>
    </row>
    <row r="2" spans="1:26" ht="11.25" customHeight="1">
      <c r="Z2" s="894">
        <f>'[18]Attach 3(JV)'!Z2</f>
        <v>0</v>
      </c>
    </row>
    <row r="3" spans="1:26" ht="89.25" customHeight="1">
      <c r="A3" s="1375" t="str">
        <f>'Attach 15'!A3:E3</f>
        <v>Supply &amp; Retro-fitment of 145KV DC Breakers at Rihand &amp; Dadri HVDC Terminals under Add-cap for Rihand Dadri refurbishment.</v>
      </c>
      <c r="B3" s="1376"/>
      <c r="C3" s="1376"/>
      <c r="D3" s="1376"/>
      <c r="E3" s="1376"/>
      <c r="F3" s="1376"/>
      <c r="G3" s="1376"/>
      <c r="H3" s="1376"/>
      <c r="I3" s="1376"/>
      <c r="J3" s="1376"/>
      <c r="K3" s="1376"/>
      <c r="L3" s="1376"/>
    </row>
    <row r="4" spans="1:26" ht="15.95" customHeight="1">
      <c r="A4" s="895"/>
      <c r="H4" s="31"/>
      <c r="I4" s="11"/>
    </row>
    <row r="5" spans="1:26" ht="20.100000000000001" customHeight="1">
      <c r="A5" s="1558" t="s">
        <v>9</v>
      </c>
      <c r="B5" s="1558"/>
      <c r="C5" s="1558"/>
      <c r="D5" s="1558"/>
      <c r="E5" s="1558"/>
      <c r="F5" s="1558"/>
      <c r="G5" s="1558"/>
      <c r="H5" s="1558"/>
      <c r="I5" s="1558"/>
      <c r="J5" s="1558"/>
      <c r="K5" s="1558"/>
      <c r="L5" s="1558"/>
    </row>
    <row r="6" spans="1:26" ht="15.95" customHeight="1">
      <c r="A6" s="896"/>
      <c r="H6" s="31"/>
      <c r="I6" s="13"/>
    </row>
    <row r="7" spans="1:26" ht="20.100000000000001" customHeight="1">
      <c r="A7" s="897" t="str">
        <f>'Attach 15'!A8:D8</f>
        <v>Bidder’s Name and Address  :</v>
      </c>
      <c r="G7" s="16" t="str">
        <f>'[18]Attach 3(JV)'!E7</f>
        <v>To:</v>
      </c>
      <c r="I7" s="13"/>
    </row>
    <row r="8" spans="1:26" ht="36" customHeight="1">
      <c r="A8" s="1559" t="str">
        <f>'[18]Attach 3(JV)'!A8</f>
        <v/>
      </c>
      <c r="B8" s="1559"/>
      <c r="C8" s="1559"/>
      <c r="D8" s="1559"/>
      <c r="E8" s="1559"/>
      <c r="F8" s="1559"/>
      <c r="G8" s="12" t="str">
        <f>'[18]Attach 3(JV)'!E8</f>
        <v>Contract Services</v>
      </c>
      <c r="I8" s="13"/>
    </row>
    <row r="9" spans="1:26" ht="20.100000000000001" customHeight="1">
      <c r="A9" s="14" t="s">
        <v>349</v>
      </c>
      <c r="B9" s="1328">
        <f>'Attach 15'!B10:D10</f>
        <v>0</v>
      </c>
      <c r="C9" s="1328"/>
      <c r="D9" s="1328"/>
      <c r="E9" s="1328"/>
      <c r="F9" s="1328"/>
      <c r="G9" s="12" t="str">
        <f>'[18]Attach 3(JV)'!E9</f>
        <v>Power Grid Corporation of India Ltd.,</v>
      </c>
      <c r="I9" s="13"/>
    </row>
    <row r="10" spans="1:26" ht="20.100000000000001" customHeight="1">
      <c r="A10" s="14" t="s">
        <v>351</v>
      </c>
      <c r="B10" s="1328">
        <f>'Attach 15'!B11:D11</f>
        <v>0</v>
      </c>
      <c r="C10" s="1328"/>
      <c r="D10" s="1328"/>
      <c r="E10" s="1328"/>
      <c r="F10" s="1328"/>
      <c r="G10" s="12" t="str">
        <f>'[18]Attach 3(JV)'!E10</f>
        <v>"Saudamini", Plot No. 2, Sector 29</v>
      </c>
      <c r="I10" s="13"/>
    </row>
    <row r="11" spans="1:26" ht="20.100000000000001" customHeight="1">
      <c r="B11" s="1328">
        <f>'Attach 15'!B12:D12</f>
        <v>0</v>
      </c>
      <c r="C11" s="1328"/>
      <c r="D11" s="1328"/>
      <c r="E11" s="1328"/>
      <c r="F11" s="1328"/>
      <c r="G11" s="12" t="str">
        <f>'[18]Attach 3(JV)'!E11</f>
        <v>Gurgaon (Haryana) - 122001</v>
      </c>
    </row>
    <row r="12" spans="1:26" ht="20.100000000000001" customHeight="1">
      <c r="A12" s="896"/>
      <c r="B12" s="1328">
        <f>'Attach 15'!B13:D13</f>
        <v>0</v>
      </c>
      <c r="C12" s="1328"/>
      <c r="D12" s="1328"/>
      <c r="E12" s="1328"/>
      <c r="F12" s="1328"/>
      <c r="G12" s="12"/>
    </row>
    <row r="13" spans="1:26" ht="15.95" customHeight="1">
      <c r="A13" s="896"/>
      <c r="B13" s="128"/>
      <c r="C13" s="128"/>
      <c r="D13" s="128"/>
      <c r="E13" s="128"/>
      <c r="F13" s="128"/>
    </row>
    <row r="14" spans="1:26" ht="20.100000000000001" customHeight="1">
      <c r="A14" s="803" t="s">
        <v>344</v>
      </c>
    </row>
    <row r="15" spans="1:26" ht="20.100000000000001" customHeight="1">
      <c r="A15" s="896"/>
    </row>
    <row r="16" spans="1:26" ht="57.75" customHeight="1">
      <c r="A16" s="1551" t="s">
        <v>919</v>
      </c>
      <c r="B16" s="1551"/>
      <c r="C16" s="1551"/>
      <c r="D16" s="1551"/>
      <c r="E16" s="1551"/>
      <c r="F16" s="1551"/>
      <c r="G16" s="1551"/>
      <c r="H16" s="1551"/>
      <c r="I16" s="1551"/>
      <c r="J16" s="1551"/>
      <c r="K16" s="1551"/>
      <c r="L16" s="1551"/>
    </row>
    <row r="17" spans="1:12" ht="20.100000000000001" customHeight="1">
      <c r="A17" s="898">
        <v>1</v>
      </c>
      <c r="B17" s="899" t="s">
        <v>13</v>
      </c>
    </row>
    <row r="18" spans="1:12" ht="82.5" customHeight="1">
      <c r="A18" s="900"/>
      <c r="B18" s="1526" t="s">
        <v>922</v>
      </c>
      <c r="C18" s="1526"/>
      <c r="D18" s="1526"/>
      <c r="E18" s="1526"/>
      <c r="F18" s="1526"/>
      <c r="G18" s="1526"/>
      <c r="H18" s="1526"/>
      <c r="I18" s="1526"/>
      <c r="J18" s="1526"/>
      <c r="K18" s="1526"/>
      <c r="L18" s="1526"/>
    </row>
    <row r="19" spans="1:12" ht="60.75" customHeight="1">
      <c r="A19" s="891">
        <v>1.1000000000000001</v>
      </c>
      <c r="B19" s="1552" t="s">
        <v>14</v>
      </c>
      <c r="C19" s="1552"/>
      <c r="D19" s="1552"/>
      <c r="E19" s="1552"/>
      <c r="F19" s="1552"/>
      <c r="G19" s="1552"/>
      <c r="H19" s="1552"/>
      <c r="I19" s="1552"/>
      <c r="J19" s="1552"/>
      <c r="K19" s="1552"/>
      <c r="L19" s="1552"/>
    </row>
    <row r="20" spans="1:12" ht="33" customHeight="1">
      <c r="A20" s="900"/>
      <c r="B20" s="1548" t="str">
        <f>IF('[18]Names of Bidder'!I6="Sole Bidder","Name of the Bidder (Sole Bidder)", "Name of Bidder (Lead Partner)")</f>
        <v>Name of the Bidder (Sole Bidder)</v>
      </c>
      <c r="C20" s="1548"/>
      <c r="D20" s="1548"/>
      <c r="E20" s="1548"/>
      <c r="F20" s="1548"/>
      <c r="G20" s="1548"/>
      <c r="H20" s="1560">
        <f>B9</f>
        <v>0</v>
      </c>
      <c r="I20" s="1560"/>
      <c r="J20" s="1560"/>
      <c r="K20" s="1560"/>
      <c r="L20" s="1560"/>
    </row>
    <row r="21" spans="1:12" ht="33" customHeight="1">
      <c r="A21" s="901"/>
      <c r="B21" s="1548" t="s">
        <v>15</v>
      </c>
      <c r="C21" s="1548"/>
      <c r="D21" s="1548"/>
      <c r="E21" s="1548"/>
      <c r="F21" s="1548"/>
      <c r="G21" s="1548"/>
      <c r="H21" s="1549" t="s">
        <v>55</v>
      </c>
      <c r="I21" s="1549"/>
      <c r="J21" s="1549"/>
      <c r="K21" s="1549"/>
      <c r="L21" s="1549"/>
    </row>
    <row r="22" spans="1:12" ht="33" customHeight="1">
      <c r="A22" s="901"/>
      <c r="B22" s="1548" t="s">
        <v>16</v>
      </c>
      <c r="C22" s="1548"/>
      <c r="D22" s="1548"/>
      <c r="E22" s="1548"/>
      <c r="F22" s="1548"/>
      <c r="G22" s="1548"/>
      <c r="H22" s="1549"/>
      <c r="I22" s="1549"/>
      <c r="J22" s="1549"/>
      <c r="K22" s="1549"/>
      <c r="L22" s="1549"/>
    </row>
    <row r="23" spans="1:12" ht="33" customHeight="1">
      <c r="A23" s="901"/>
      <c r="B23" s="1548" t="s">
        <v>17</v>
      </c>
      <c r="C23" s="1548"/>
      <c r="D23" s="1548"/>
      <c r="E23" s="1548"/>
      <c r="F23" s="1548"/>
      <c r="G23" s="1548"/>
      <c r="H23" s="1549"/>
      <c r="I23" s="1549"/>
      <c r="J23" s="1549"/>
      <c r="K23" s="1549"/>
      <c r="L23" s="1549"/>
    </row>
    <row r="24" spans="1:12" ht="33" customHeight="1">
      <c r="A24" s="901"/>
      <c r="B24" s="1548" t="s">
        <v>18</v>
      </c>
      <c r="C24" s="1548"/>
      <c r="D24" s="1548"/>
      <c r="E24" s="1548"/>
      <c r="F24" s="1548"/>
      <c r="G24" s="1548"/>
      <c r="H24" s="1549"/>
      <c r="I24" s="1549"/>
      <c r="J24" s="1549"/>
      <c r="K24" s="1549"/>
      <c r="L24" s="1549"/>
    </row>
    <row r="25" spans="1:12" ht="6" customHeight="1">
      <c r="A25" s="901"/>
      <c r="B25" s="902"/>
      <c r="C25" s="902"/>
      <c r="D25" s="902"/>
      <c r="E25" s="902"/>
      <c r="F25" s="902"/>
      <c r="G25" s="902"/>
      <c r="H25" s="789"/>
      <c r="I25" s="789"/>
      <c r="J25" s="789"/>
      <c r="K25" s="789"/>
      <c r="L25" s="789"/>
    </row>
    <row r="26" spans="1:12" ht="18.95" customHeight="1">
      <c r="A26" s="891">
        <v>1.2</v>
      </c>
      <c r="B26" s="1550" t="s">
        <v>173</v>
      </c>
      <c r="C26" s="1550"/>
      <c r="D26" s="1550"/>
      <c r="E26" s="1550"/>
      <c r="F26" s="1550"/>
      <c r="G26" s="1550"/>
      <c r="H26" s="1550"/>
      <c r="I26" s="1550"/>
      <c r="J26" s="1550"/>
      <c r="K26" s="1550"/>
      <c r="L26" s="1550"/>
    </row>
    <row r="27" spans="1:12" ht="18.95" customHeight="1">
      <c r="A27" s="903" t="s">
        <v>19</v>
      </c>
      <c r="B27" s="904" t="s">
        <v>20</v>
      </c>
      <c r="C27" s="904"/>
      <c r="D27" s="905"/>
      <c r="E27" s="905"/>
    </row>
    <row r="28" spans="1:12" ht="18.95" customHeight="1">
      <c r="A28" s="901"/>
      <c r="B28" s="1545" t="s">
        <v>21</v>
      </c>
      <c r="C28" s="1545"/>
      <c r="D28" s="1520"/>
      <c r="E28" s="1520"/>
      <c r="F28" s="1520"/>
      <c r="G28" s="1520"/>
      <c r="H28" s="1520"/>
      <c r="I28" s="1520"/>
      <c r="J28" s="1520"/>
      <c r="K28" s="1520"/>
      <c r="L28" s="1520"/>
    </row>
    <row r="29" spans="1:12" ht="18.95" customHeight="1">
      <c r="A29" s="901"/>
      <c r="B29" s="1553" t="s">
        <v>22</v>
      </c>
      <c r="C29" s="1554"/>
      <c r="D29" s="1555"/>
      <c r="E29" s="1555"/>
      <c r="F29" s="1555"/>
      <c r="G29" s="1555"/>
      <c r="H29" s="1555"/>
      <c r="I29" s="1555"/>
      <c r="J29" s="1555"/>
      <c r="K29" s="1555"/>
      <c r="L29" s="1555"/>
    </row>
    <row r="30" spans="1:12" ht="18.95" customHeight="1">
      <c r="A30" s="901"/>
      <c r="B30" s="906"/>
      <c r="C30" s="907"/>
      <c r="D30" s="1546"/>
      <c r="E30" s="1546"/>
      <c r="F30" s="1546"/>
      <c r="G30" s="1546"/>
      <c r="H30" s="1546"/>
      <c r="I30" s="1546"/>
      <c r="J30" s="1546"/>
      <c r="K30" s="1546"/>
      <c r="L30" s="1546"/>
    </row>
    <row r="31" spans="1:12" ht="18.95" customHeight="1">
      <c r="A31" s="901"/>
      <c r="B31" s="906"/>
      <c r="C31" s="907"/>
      <c r="D31" s="1546"/>
      <c r="E31" s="1546"/>
      <c r="F31" s="1546"/>
      <c r="G31" s="1546"/>
      <c r="H31" s="1546"/>
      <c r="I31" s="1546"/>
      <c r="J31" s="1546"/>
      <c r="K31" s="1546"/>
      <c r="L31" s="1546"/>
    </row>
    <row r="32" spans="1:12" ht="18.95" customHeight="1">
      <c r="A32" s="901"/>
      <c r="B32" s="908"/>
      <c r="C32" s="909"/>
      <c r="D32" s="1547"/>
      <c r="E32" s="1547"/>
      <c r="F32" s="1547"/>
      <c r="G32" s="1547"/>
      <c r="H32" s="1547"/>
      <c r="I32" s="1547"/>
      <c r="J32" s="1547"/>
      <c r="K32" s="1547"/>
      <c r="L32" s="1547"/>
    </row>
    <row r="33" spans="1:54" ht="18.95" customHeight="1">
      <c r="A33" s="901"/>
      <c r="B33" s="1545" t="s">
        <v>23</v>
      </c>
      <c r="C33" s="1545"/>
      <c r="D33" s="1520"/>
      <c r="E33" s="1520"/>
      <c r="F33" s="1520"/>
      <c r="G33" s="1520"/>
      <c r="H33" s="1520"/>
      <c r="I33" s="1520"/>
      <c r="J33" s="1520"/>
      <c r="K33" s="1520"/>
      <c r="L33" s="1520"/>
    </row>
    <row r="34" spans="1:54" ht="18.95" customHeight="1">
      <c r="A34" s="901"/>
      <c r="B34" s="1545" t="s">
        <v>24</v>
      </c>
      <c r="C34" s="1545"/>
      <c r="D34" s="1520"/>
      <c r="E34" s="1520"/>
      <c r="F34" s="1520"/>
      <c r="G34" s="1520"/>
      <c r="H34" s="1520"/>
      <c r="I34" s="1520"/>
      <c r="J34" s="1520"/>
      <c r="K34" s="1520"/>
      <c r="L34" s="1520"/>
    </row>
    <row r="35" spans="1:54" ht="18.95" customHeight="1">
      <c r="A35" s="901"/>
      <c r="B35" s="1545" t="s">
        <v>25</v>
      </c>
      <c r="C35" s="1545"/>
      <c r="D35" s="1520"/>
      <c r="E35" s="1520"/>
      <c r="F35" s="1520"/>
      <c r="G35" s="1520"/>
      <c r="H35" s="1520"/>
      <c r="I35" s="1520"/>
      <c r="J35" s="1520"/>
      <c r="K35" s="1520"/>
      <c r="L35" s="1520"/>
    </row>
    <row r="36" spans="1:54" ht="18.95" customHeight="1">
      <c r="A36" s="901"/>
      <c r="B36" s="1545" t="s">
        <v>26</v>
      </c>
      <c r="C36" s="1545"/>
      <c r="D36" s="1520"/>
      <c r="E36" s="1520"/>
      <c r="F36" s="1520"/>
      <c r="G36" s="1520"/>
      <c r="H36" s="1520"/>
      <c r="I36" s="1520"/>
      <c r="J36" s="1520"/>
      <c r="K36" s="1520"/>
      <c r="L36" s="1520"/>
    </row>
    <row r="37" spans="1:54" ht="8.1" customHeight="1">
      <c r="A37" s="901"/>
      <c r="B37" s="910"/>
      <c r="C37" s="910"/>
      <c r="D37" s="911"/>
      <c r="E37" s="911"/>
      <c r="F37" s="911"/>
      <c r="G37" s="911"/>
      <c r="H37" s="911"/>
      <c r="I37" s="911"/>
      <c r="J37" s="911"/>
      <c r="K37" s="911"/>
      <c r="L37" s="911"/>
    </row>
    <row r="38" spans="1:54" ht="61.5" customHeight="1">
      <c r="A38" s="912" t="s">
        <v>28</v>
      </c>
      <c r="B38" s="1526" t="s">
        <v>27</v>
      </c>
      <c r="C38" s="1526"/>
      <c r="D38" s="1526"/>
      <c r="E38" s="1526"/>
      <c r="F38" s="1526"/>
      <c r="G38" s="1526"/>
      <c r="H38" s="1526"/>
      <c r="I38" s="1526"/>
      <c r="J38" s="1526"/>
      <c r="K38" s="1526"/>
      <c r="L38" s="1526"/>
    </row>
    <row r="39" spans="1:54" ht="33.75" customHeight="1">
      <c r="A39" s="901"/>
      <c r="B39" s="913" t="s">
        <v>347</v>
      </c>
      <c r="C39" s="1544" t="s">
        <v>29</v>
      </c>
      <c r="D39" s="1544"/>
      <c r="E39" s="1544"/>
      <c r="F39" s="1544"/>
      <c r="G39" s="1544" t="s">
        <v>30</v>
      </c>
      <c r="H39" s="1544"/>
      <c r="I39" s="1544" t="s">
        <v>31</v>
      </c>
      <c r="J39" s="1544"/>
      <c r="K39" s="1544"/>
      <c r="L39" s="1544"/>
    </row>
    <row r="40" spans="1:54" ht="38.1" customHeight="1">
      <c r="B40" s="914"/>
      <c r="C40" s="1520"/>
      <c r="D40" s="1520"/>
      <c r="E40" s="1520"/>
      <c r="F40" s="1520"/>
      <c r="G40" s="1521"/>
      <c r="H40" s="1521"/>
      <c r="I40" s="1520"/>
      <c r="J40" s="1520"/>
      <c r="K40" s="1520"/>
      <c r="L40" s="1520"/>
    </row>
    <row r="41" spans="1:54" ht="38.1" customHeight="1">
      <c r="A41" s="901"/>
      <c r="B41" s="914"/>
      <c r="C41" s="1520"/>
      <c r="D41" s="1520"/>
      <c r="E41" s="1520"/>
      <c r="F41" s="1520"/>
      <c r="G41" s="1521"/>
      <c r="H41" s="1521"/>
      <c r="I41" s="1520"/>
      <c r="J41" s="1520"/>
      <c r="K41" s="1520"/>
      <c r="L41" s="1520"/>
    </row>
    <row r="42" spans="1:54" ht="55.5" customHeight="1">
      <c r="A42" s="915" t="s">
        <v>476</v>
      </c>
      <c r="B42" s="1526" t="s">
        <v>944</v>
      </c>
      <c r="C42" s="1526"/>
      <c r="D42" s="1526"/>
      <c r="E42" s="1526"/>
      <c r="F42" s="1526"/>
      <c r="G42" s="1526"/>
      <c r="H42" s="1526"/>
      <c r="I42" s="1526"/>
      <c r="J42" s="1526"/>
      <c r="K42" s="1526"/>
      <c r="L42" s="1526"/>
    </row>
    <row r="43" spans="1:54" ht="57" customHeight="1">
      <c r="A43" s="901"/>
      <c r="B43" s="913" t="s">
        <v>347</v>
      </c>
      <c r="C43" s="1544" t="s">
        <v>945</v>
      </c>
      <c r="D43" s="1544"/>
      <c r="E43" s="1544"/>
      <c r="F43" s="1544"/>
      <c r="G43" s="1544" t="s">
        <v>946</v>
      </c>
      <c r="H43" s="1544"/>
      <c r="I43" s="1544" t="s">
        <v>116</v>
      </c>
      <c r="J43" s="1544"/>
      <c r="K43" s="1544"/>
      <c r="L43" s="1544"/>
    </row>
    <row r="44" spans="1:54" ht="38.1" customHeight="1">
      <c r="A44" s="901"/>
      <c r="B44" s="914"/>
      <c r="C44" s="1520"/>
      <c r="D44" s="1520"/>
      <c r="E44" s="1520"/>
      <c r="F44" s="1520"/>
      <c r="G44" s="1521"/>
      <c r="H44" s="1521"/>
      <c r="I44" s="1520"/>
      <c r="J44" s="1520"/>
      <c r="K44" s="1520"/>
      <c r="L44" s="1520"/>
    </row>
    <row r="45" spans="1:54" ht="38.1" customHeight="1">
      <c r="A45" s="901"/>
      <c r="B45" s="914"/>
      <c r="C45" s="1520"/>
      <c r="D45" s="1520"/>
      <c r="E45" s="1520"/>
      <c r="F45" s="1520"/>
      <c r="G45" s="1521"/>
      <c r="H45" s="1521"/>
      <c r="I45" s="1520"/>
      <c r="J45" s="1520"/>
      <c r="K45" s="1520"/>
      <c r="L45" s="1520"/>
    </row>
    <row r="46" spans="1:54" ht="20.100000000000001" customHeight="1">
      <c r="A46" s="898">
        <v>2</v>
      </c>
      <c r="B46" s="916" t="s">
        <v>32</v>
      </c>
    </row>
    <row r="47" spans="1:54" ht="78.75" customHeight="1">
      <c r="B47" s="1526" t="s">
        <v>923</v>
      </c>
      <c r="C47" s="1526"/>
      <c r="D47" s="1526"/>
      <c r="E47" s="1526"/>
      <c r="F47" s="1526"/>
      <c r="G47" s="1526"/>
      <c r="H47" s="1526"/>
      <c r="I47" s="1526"/>
      <c r="J47" s="1526"/>
      <c r="K47" s="1526"/>
      <c r="L47" s="1526"/>
    </row>
    <row r="48" spans="1:54" s="893" customFormat="1" ht="34.5" customHeight="1">
      <c r="A48" s="891">
        <v>2.1</v>
      </c>
      <c r="B48" s="1526" t="s">
        <v>33</v>
      </c>
      <c r="C48" s="1526"/>
      <c r="D48" s="1526"/>
      <c r="E48" s="1526"/>
      <c r="F48" s="1526"/>
      <c r="G48" s="1526"/>
      <c r="H48" s="1526"/>
      <c r="I48" s="1526"/>
      <c r="J48" s="1526"/>
      <c r="K48" s="1526"/>
      <c r="L48" s="1526"/>
      <c r="M48" s="710"/>
      <c r="N48" s="710"/>
      <c r="O48" s="710"/>
      <c r="P48" s="710"/>
      <c r="Q48" s="710"/>
      <c r="R48" s="710"/>
      <c r="S48" s="710"/>
      <c r="T48" s="710"/>
      <c r="U48" s="710"/>
      <c r="V48" s="710"/>
      <c r="W48" s="710"/>
      <c r="X48" s="710"/>
      <c r="Y48" s="710"/>
      <c r="Z48" s="710"/>
      <c r="AA48" s="710"/>
      <c r="AB48" s="710"/>
      <c r="AC48" s="710"/>
      <c r="AD48" s="710"/>
      <c r="AE48" s="710"/>
      <c r="AF48" s="710"/>
      <c r="AG48" s="710"/>
      <c r="AH48" s="710"/>
      <c r="AI48" s="710"/>
      <c r="AJ48" s="710"/>
      <c r="AK48" s="710"/>
      <c r="AL48" s="710"/>
      <c r="AM48" s="710"/>
      <c r="AN48" s="710"/>
      <c r="AO48" s="710"/>
      <c r="AP48" s="710"/>
      <c r="AQ48" s="710"/>
      <c r="AR48" s="710"/>
      <c r="AS48" s="710"/>
      <c r="AT48" s="710"/>
      <c r="AU48" s="710"/>
      <c r="AV48" s="710"/>
      <c r="AW48" s="710"/>
      <c r="AX48" s="710"/>
      <c r="AY48" s="710"/>
      <c r="AZ48" s="710"/>
      <c r="BA48" s="710"/>
      <c r="BB48" s="710"/>
    </row>
    <row r="49" spans="1:12" ht="51" customHeight="1">
      <c r="A49" s="901"/>
      <c r="B49" s="913" t="s">
        <v>34</v>
      </c>
      <c r="C49" s="1544" t="s">
        <v>35</v>
      </c>
      <c r="D49" s="1544"/>
      <c r="E49" s="1544"/>
      <c r="F49" s="1544"/>
      <c r="G49" s="1544" t="s">
        <v>36</v>
      </c>
      <c r="H49" s="1544"/>
      <c r="I49" s="1544" t="s">
        <v>114</v>
      </c>
      <c r="J49" s="1544"/>
      <c r="K49" s="1544" t="s">
        <v>115</v>
      </c>
      <c r="L49" s="1544"/>
    </row>
    <row r="50" spans="1:12" ht="27.95" customHeight="1">
      <c r="A50" s="901"/>
      <c r="B50" s="914">
        <v>1</v>
      </c>
      <c r="C50" s="1520"/>
      <c r="D50" s="1520"/>
      <c r="E50" s="1520"/>
      <c r="F50" s="1520"/>
      <c r="G50" s="1521"/>
      <c r="H50" s="1521"/>
      <c r="I50" s="1521"/>
      <c r="J50" s="1521"/>
      <c r="K50" s="1541"/>
      <c r="L50" s="1541"/>
    </row>
    <row r="51" spans="1:12" ht="27.95" customHeight="1">
      <c r="A51" s="901"/>
      <c r="B51" s="914">
        <v>2</v>
      </c>
      <c r="C51" s="1520"/>
      <c r="D51" s="1520"/>
      <c r="E51" s="1520"/>
      <c r="F51" s="1520"/>
      <c r="G51" s="1521"/>
      <c r="H51" s="1521"/>
      <c r="I51" s="1521"/>
      <c r="J51" s="1521"/>
      <c r="K51" s="1541"/>
      <c r="L51" s="1541"/>
    </row>
    <row r="52" spans="1:12" ht="27.95" customHeight="1">
      <c r="A52" s="901"/>
      <c r="B52" s="914">
        <v>3</v>
      </c>
      <c r="C52" s="1520"/>
      <c r="D52" s="1520"/>
      <c r="E52" s="1520"/>
      <c r="F52" s="1520"/>
      <c r="G52" s="1521"/>
      <c r="H52" s="1521"/>
      <c r="I52" s="1521"/>
      <c r="J52" s="1521"/>
      <c r="K52" s="1541"/>
      <c r="L52" s="1541"/>
    </row>
    <row r="53" spans="1:12" ht="27.95" customHeight="1">
      <c r="A53" s="901"/>
      <c r="B53" s="914">
        <v>4</v>
      </c>
      <c r="C53" s="1520"/>
      <c r="D53" s="1520"/>
      <c r="E53" s="1520"/>
      <c r="F53" s="1520"/>
      <c r="G53" s="1521"/>
      <c r="H53" s="1521"/>
      <c r="I53" s="1521"/>
      <c r="J53" s="1521"/>
      <c r="K53" s="1541"/>
      <c r="L53" s="1541"/>
    </row>
    <row r="54" spans="1:12" ht="27.95" customHeight="1">
      <c r="A54" s="901"/>
      <c r="B54" s="914">
        <v>5</v>
      </c>
      <c r="C54" s="1520"/>
      <c r="D54" s="1520"/>
      <c r="E54" s="1520"/>
      <c r="F54" s="1520"/>
      <c r="G54" s="1521"/>
      <c r="H54" s="1521"/>
      <c r="I54" s="1521"/>
      <c r="J54" s="1521"/>
      <c r="K54" s="1541"/>
      <c r="L54" s="1541"/>
    </row>
    <row r="55" spans="1:12" ht="27.95" customHeight="1">
      <c r="A55" s="901"/>
      <c r="B55" s="917"/>
      <c r="C55" s="918"/>
      <c r="D55" s="918"/>
      <c r="E55" s="918"/>
      <c r="F55" s="918"/>
      <c r="G55" s="917"/>
      <c r="H55" s="917"/>
      <c r="I55" s="917"/>
      <c r="J55" s="917"/>
      <c r="K55" s="919"/>
      <c r="L55" s="919"/>
    </row>
    <row r="56" spans="1:12" ht="27.95" customHeight="1">
      <c r="A56" s="920">
        <v>3</v>
      </c>
      <c r="B56" s="1542" t="s">
        <v>913</v>
      </c>
      <c r="C56" s="1542"/>
      <c r="D56" s="1542"/>
      <c r="E56" s="1542"/>
      <c r="F56" s="1542"/>
      <c r="G56" s="1542"/>
      <c r="H56" s="1542"/>
      <c r="I56" s="1542"/>
      <c r="J56" s="1542"/>
      <c r="K56" s="1542"/>
      <c r="L56" s="1542"/>
    </row>
    <row r="57" spans="1:12" ht="54.75" customHeight="1">
      <c r="A57" s="901"/>
      <c r="B57" s="1543" t="s">
        <v>914</v>
      </c>
      <c r="C57" s="1543"/>
      <c r="D57" s="1543"/>
      <c r="E57" s="1543"/>
      <c r="F57" s="1543"/>
      <c r="G57" s="1543"/>
      <c r="H57" s="1543"/>
      <c r="I57" s="1543"/>
      <c r="J57" s="1543"/>
      <c r="K57" s="1543"/>
      <c r="L57" s="1543"/>
    </row>
    <row r="58" spans="1:12" ht="27.95" customHeight="1">
      <c r="A58" s="920">
        <v>3.1</v>
      </c>
      <c r="B58" s="1539" t="s">
        <v>915</v>
      </c>
      <c r="C58" s="1539"/>
      <c r="D58" s="1539"/>
      <c r="E58" s="1539"/>
      <c r="F58" s="1539"/>
      <c r="G58" s="1539"/>
      <c r="H58" s="1539"/>
      <c r="I58" s="1539"/>
      <c r="J58" s="1539"/>
      <c r="K58" s="1539"/>
      <c r="L58" s="1539"/>
    </row>
    <row r="59" spans="1:12" ht="36.75" customHeight="1">
      <c r="A59" s="901"/>
      <c r="B59" s="921" t="s">
        <v>34</v>
      </c>
      <c r="C59" s="1540" t="s">
        <v>916</v>
      </c>
      <c r="D59" s="1540"/>
      <c r="E59" s="1540"/>
      <c r="F59" s="1540"/>
      <c r="G59" s="1540" t="s">
        <v>917</v>
      </c>
      <c r="H59" s="1540"/>
      <c r="I59" s="1540"/>
      <c r="J59" s="1540"/>
      <c r="K59" s="1540"/>
      <c r="L59" s="1540"/>
    </row>
    <row r="60" spans="1:12" ht="27.95" customHeight="1">
      <c r="A60" s="901"/>
      <c r="B60" s="914"/>
      <c r="C60" s="1535"/>
      <c r="D60" s="1536"/>
      <c r="E60" s="1536"/>
      <c r="F60" s="1537"/>
      <c r="G60" s="1535"/>
      <c r="H60" s="1536"/>
      <c r="I60" s="1536"/>
      <c r="J60" s="1536"/>
      <c r="K60" s="1536"/>
      <c r="L60" s="1537"/>
    </row>
    <row r="61" spans="1:12" ht="27.95" customHeight="1">
      <c r="A61" s="901"/>
      <c r="B61" s="914"/>
      <c r="C61" s="1535"/>
      <c r="D61" s="1536"/>
      <c r="E61" s="1536"/>
      <c r="F61" s="1537"/>
      <c r="G61" s="1535"/>
      <c r="H61" s="1536"/>
      <c r="I61" s="1536"/>
      <c r="J61" s="1536"/>
      <c r="K61" s="1536"/>
      <c r="L61" s="1537"/>
    </row>
    <row r="62" spans="1:12" ht="27.95" customHeight="1">
      <c r="A62" s="901"/>
      <c r="B62" s="914"/>
      <c r="C62" s="922"/>
      <c r="D62" s="923"/>
      <c r="E62" s="923"/>
      <c r="F62" s="924"/>
      <c r="G62" s="922"/>
      <c r="H62" s="923"/>
      <c r="I62" s="923"/>
      <c r="J62" s="923"/>
      <c r="K62" s="923"/>
      <c r="L62" s="924"/>
    </row>
    <row r="63" spans="1:12" ht="27.95" customHeight="1">
      <c r="A63" s="901"/>
      <c r="B63" s="914"/>
      <c r="C63" s="922"/>
      <c r="D63" s="923"/>
      <c r="E63" s="923"/>
      <c r="F63" s="924"/>
      <c r="G63" s="922"/>
      <c r="H63" s="923"/>
      <c r="I63" s="923"/>
      <c r="J63" s="923"/>
      <c r="K63" s="923"/>
      <c r="L63" s="924"/>
    </row>
    <row r="64" spans="1:12" ht="27.95" customHeight="1">
      <c r="A64" s="901"/>
      <c r="B64" s="914"/>
      <c r="C64" s="922"/>
      <c r="D64" s="923"/>
      <c r="E64" s="923"/>
      <c r="F64" s="924"/>
      <c r="G64" s="922"/>
      <c r="H64" s="923"/>
      <c r="I64" s="923"/>
      <c r="J64" s="923"/>
      <c r="K64" s="923"/>
      <c r="L64" s="924"/>
    </row>
    <row r="65" spans="1:12" ht="27.95" customHeight="1">
      <c r="A65" s="901"/>
      <c r="B65" s="914"/>
      <c r="C65" s="922"/>
      <c r="D65" s="923"/>
      <c r="E65" s="923"/>
      <c r="F65" s="924"/>
      <c r="G65" s="922"/>
      <c r="H65" s="923"/>
      <c r="I65" s="923"/>
      <c r="J65" s="923"/>
      <c r="K65" s="923"/>
      <c r="L65" s="924"/>
    </row>
    <row r="66" spans="1:12" ht="27.95" customHeight="1">
      <c r="A66" s="901"/>
      <c r="B66" s="914"/>
      <c r="C66" s="922"/>
      <c r="D66" s="923"/>
      <c r="E66" s="923"/>
      <c r="F66" s="924"/>
      <c r="G66" s="922"/>
      <c r="H66" s="923"/>
      <c r="I66" s="923"/>
      <c r="J66" s="923"/>
      <c r="K66" s="923"/>
      <c r="L66" s="924"/>
    </row>
    <row r="67" spans="1:12" ht="27.95" customHeight="1">
      <c r="A67" s="901"/>
      <c r="B67" s="914"/>
      <c r="C67" s="922"/>
      <c r="D67" s="923"/>
      <c r="E67" s="923"/>
      <c r="F67" s="924"/>
      <c r="G67" s="922"/>
      <c r="H67" s="923"/>
      <c r="I67" s="923"/>
      <c r="J67" s="923"/>
      <c r="K67" s="923"/>
      <c r="L67" s="924"/>
    </row>
    <row r="68" spans="1:12" ht="27.95" customHeight="1">
      <c r="A68" s="901"/>
      <c r="B68" s="914"/>
      <c r="C68" s="922"/>
      <c r="D68" s="923"/>
      <c r="E68" s="923"/>
      <c r="F68" s="924"/>
      <c r="G68" s="922"/>
      <c r="H68" s="923"/>
      <c r="I68" s="923"/>
      <c r="J68" s="923"/>
      <c r="K68" s="923"/>
      <c r="L68" s="924"/>
    </row>
    <row r="69" spans="1:12" ht="27.95" customHeight="1">
      <c r="A69" s="901"/>
      <c r="B69" s="914"/>
      <c r="C69" s="1535"/>
      <c r="D69" s="1536"/>
      <c r="E69" s="1536"/>
      <c r="F69" s="1537"/>
      <c r="G69" s="1535"/>
      <c r="H69" s="1536"/>
      <c r="I69" s="1536"/>
      <c r="J69" s="1536"/>
      <c r="K69" s="1536"/>
      <c r="L69" s="1537"/>
    </row>
    <row r="70" spans="1:12" ht="27.95" customHeight="1">
      <c r="A70" s="901"/>
      <c r="B70" s="925"/>
      <c r="C70" s="925"/>
      <c r="D70" s="925"/>
      <c r="E70" s="925"/>
      <c r="F70" s="925"/>
      <c r="G70" s="925"/>
      <c r="H70" s="925"/>
      <c r="I70" s="925"/>
      <c r="J70" s="925"/>
      <c r="K70" s="925"/>
      <c r="L70" s="925"/>
    </row>
    <row r="71" spans="1:12" ht="52.5" hidden="1" customHeight="1">
      <c r="A71" s="926"/>
      <c r="B71" s="1538"/>
      <c r="C71" s="1538"/>
      <c r="D71" s="1538"/>
      <c r="E71" s="1538"/>
      <c r="F71" s="1538"/>
      <c r="G71" s="1538"/>
      <c r="H71" s="1538"/>
      <c r="I71" s="1538"/>
      <c r="J71" s="1538"/>
      <c r="K71" s="1538"/>
      <c r="L71" s="1538"/>
    </row>
    <row r="72" spans="1:12" ht="27.95" hidden="1" customHeight="1">
      <c r="A72" s="901"/>
      <c r="B72" s="921"/>
      <c r="C72" s="1531"/>
      <c r="D72" s="1532"/>
      <c r="E72" s="1532"/>
      <c r="F72" s="1532"/>
      <c r="G72" s="1532"/>
      <c r="H72" s="1532"/>
      <c r="I72" s="1533"/>
      <c r="J72" s="1531"/>
      <c r="K72" s="1532"/>
      <c r="L72" s="1533"/>
    </row>
    <row r="73" spans="1:12" ht="27.95" hidden="1" customHeight="1">
      <c r="A73" s="901"/>
      <c r="B73" s="914"/>
      <c r="C73" s="1535"/>
      <c r="D73" s="1536"/>
      <c r="E73" s="1536"/>
      <c r="F73" s="1536"/>
      <c r="G73" s="1536"/>
      <c r="H73" s="1536"/>
      <c r="I73" s="1537"/>
      <c r="J73" s="1531"/>
      <c r="K73" s="1532"/>
      <c r="L73" s="1533"/>
    </row>
    <row r="74" spans="1:12" ht="44.25" hidden="1" customHeight="1">
      <c r="A74" s="901"/>
      <c r="B74" s="914"/>
      <c r="C74" s="1535"/>
      <c r="D74" s="1536"/>
      <c r="E74" s="1536"/>
      <c r="F74" s="1536"/>
      <c r="G74" s="1536"/>
      <c r="H74" s="1536"/>
      <c r="I74" s="1537"/>
      <c r="J74" s="1531"/>
      <c r="K74" s="1532"/>
      <c r="L74" s="1533"/>
    </row>
    <row r="75" spans="1:12" ht="54.75" hidden="1" customHeight="1">
      <c r="A75" s="901"/>
      <c r="B75" s="914"/>
      <c r="C75" s="1528"/>
      <c r="D75" s="1529"/>
      <c r="E75" s="1529"/>
      <c r="F75" s="1529"/>
      <c r="G75" s="1529"/>
      <c r="H75" s="1529"/>
      <c r="I75" s="1530"/>
      <c r="J75" s="1531"/>
      <c r="K75" s="1532"/>
      <c r="L75" s="1533"/>
    </row>
    <row r="76" spans="1:12" ht="52.5" hidden="1" customHeight="1">
      <c r="A76" s="901"/>
      <c r="B76" s="914"/>
      <c r="C76" s="1528"/>
      <c r="D76" s="1529"/>
      <c r="E76" s="1529"/>
      <c r="F76" s="1529"/>
      <c r="G76" s="1529"/>
      <c r="H76" s="1529"/>
      <c r="I76" s="1530"/>
      <c r="J76" s="1531"/>
      <c r="K76" s="1532"/>
      <c r="L76" s="1533"/>
    </row>
    <row r="77" spans="1:12" ht="52.5" hidden="1" customHeight="1">
      <c r="A77" s="901"/>
      <c r="B77" s="914"/>
      <c r="C77" s="1528"/>
      <c r="D77" s="1529"/>
      <c r="E77" s="1529"/>
      <c r="F77" s="1529"/>
      <c r="G77" s="1529"/>
      <c r="H77" s="1529"/>
      <c r="I77" s="1530"/>
      <c r="J77" s="1531"/>
      <c r="K77" s="1532"/>
      <c r="L77" s="1533"/>
    </row>
    <row r="78" spans="1:12" ht="66" hidden="1" customHeight="1">
      <c r="A78" s="901"/>
      <c r="B78" s="914"/>
      <c r="C78" s="1528"/>
      <c r="D78" s="1529"/>
      <c r="E78" s="1529"/>
      <c r="F78" s="1529"/>
      <c r="G78" s="1529"/>
      <c r="H78" s="1529"/>
      <c r="I78" s="1530"/>
      <c r="J78" s="1531"/>
      <c r="K78" s="1532"/>
      <c r="L78" s="1533"/>
    </row>
    <row r="79" spans="1:12" ht="31.5" hidden="1" customHeight="1">
      <c r="A79" s="901"/>
      <c r="B79" s="1534"/>
      <c r="C79" s="1534"/>
      <c r="D79" s="1534"/>
      <c r="E79" s="1534"/>
      <c r="F79" s="1534"/>
      <c r="G79" s="1534"/>
      <c r="H79" s="1534"/>
      <c r="I79" s="1534"/>
      <c r="J79" s="1534"/>
      <c r="K79" s="1534"/>
      <c r="L79" s="1534"/>
    </row>
    <row r="80" spans="1:12" ht="18" hidden="1" customHeight="1">
      <c r="A80" s="901"/>
      <c r="B80" s="914"/>
      <c r="C80" s="927"/>
      <c r="D80" s="928"/>
      <c r="E80" s="928"/>
      <c r="F80" s="928"/>
      <c r="G80" s="928"/>
      <c r="H80" s="928"/>
      <c r="I80" s="929"/>
      <c r="J80" s="930"/>
      <c r="K80" s="931"/>
      <c r="L80" s="932"/>
    </row>
    <row r="81" spans="1:54" ht="79.5" hidden="1" customHeight="1">
      <c r="A81" s="901"/>
      <c r="B81" s="914"/>
      <c r="C81" s="1528"/>
      <c r="D81" s="1529"/>
      <c r="E81" s="1529"/>
      <c r="F81" s="1529"/>
      <c r="G81" s="1529"/>
      <c r="H81" s="1529"/>
      <c r="I81" s="1530"/>
      <c r="J81" s="1531"/>
      <c r="K81" s="1532"/>
      <c r="L81" s="1533"/>
    </row>
    <row r="82" spans="1:54" ht="79.5" hidden="1" customHeight="1">
      <c r="A82" s="901"/>
      <c r="B82" s="914"/>
      <c r="C82" s="1528"/>
      <c r="D82" s="1529"/>
      <c r="E82" s="1529"/>
      <c r="F82" s="1529"/>
      <c r="G82" s="1529"/>
      <c r="H82" s="1529"/>
      <c r="I82" s="1530"/>
      <c r="J82" s="1531"/>
      <c r="K82" s="1532"/>
      <c r="L82" s="1533"/>
    </row>
    <row r="83" spans="1:54" ht="84" hidden="1" customHeight="1">
      <c r="A83" s="901"/>
      <c r="B83" s="914"/>
      <c r="C83" s="1528"/>
      <c r="D83" s="1529"/>
      <c r="E83" s="1529"/>
      <c r="F83" s="1529"/>
      <c r="G83" s="1529"/>
      <c r="H83" s="1529"/>
      <c r="I83" s="1530"/>
      <c r="J83" s="1531"/>
      <c r="K83" s="1532"/>
      <c r="L83" s="1533"/>
    </row>
    <row r="84" spans="1:54" ht="81.75" hidden="1" customHeight="1">
      <c r="A84" s="901"/>
      <c r="B84" s="914"/>
      <c r="C84" s="1528"/>
      <c r="D84" s="1529"/>
      <c r="E84" s="1529"/>
      <c r="F84" s="1529"/>
      <c r="G84" s="1529"/>
      <c r="H84" s="1529"/>
      <c r="I84" s="1530"/>
      <c r="J84" s="1531"/>
      <c r="K84" s="1532"/>
      <c r="L84" s="1533"/>
    </row>
    <row r="85" spans="1:54" ht="27.95" customHeight="1">
      <c r="A85" s="901"/>
      <c r="B85" s="925"/>
      <c r="C85" s="933"/>
      <c r="D85" s="933"/>
      <c r="E85" s="933"/>
      <c r="F85" s="933"/>
      <c r="G85" s="925"/>
      <c r="H85" s="925"/>
      <c r="I85" s="925"/>
      <c r="J85" s="925"/>
      <c r="K85" s="934"/>
      <c r="L85" s="934"/>
    </row>
    <row r="86" spans="1:54" ht="21" customHeight="1">
      <c r="A86" s="898">
        <v>5</v>
      </c>
      <c r="B86" s="935" t="s">
        <v>37</v>
      </c>
      <c r="C86" s="904"/>
      <c r="D86" s="911"/>
      <c r="E86" s="911"/>
      <c r="F86" s="911"/>
      <c r="G86" s="936"/>
    </row>
    <row r="87" spans="1:54" ht="18" customHeight="1">
      <c r="A87" s="937">
        <v>5.0999999999999996</v>
      </c>
      <c r="B87" s="1527" t="s">
        <v>38</v>
      </c>
      <c r="C87" s="1527"/>
      <c r="D87" s="1527"/>
      <c r="E87" s="1527"/>
      <c r="F87" s="911"/>
      <c r="G87" s="936"/>
    </row>
    <row r="88" spans="1:54" ht="67.5" customHeight="1">
      <c r="A88" s="901"/>
      <c r="B88" s="1526" t="s">
        <v>39</v>
      </c>
      <c r="C88" s="1526"/>
      <c r="D88" s="1526"/>
      <c r="E88" s="1526"/>
      <c r="F88" s="1526"/>
      <c r="G88" s="1526"/>
      <c r="H88" s="1526"/>
      <c r="I88" s="1526"/>
      <c r="J88" s="1526"/>
      <c r="K88" s="1526"/>
      <c r="L88" s="1526"/>
    </row>
    <row r="89" spans="1:54" s="893" customFormat="1" ht="35.25" customHeight="1">
      <c r="A89" s="901"/>
      <c r="B89" s="1522" t="s">
        <v>40</v>
      </c>
      <c r="C89" s="1522"/>
      <c r="D89" s="1522"/>
      <c r="E89" s="1523" t="s">
        <v>41</v>
      </c>
      <c r="F89" s="1524"/>
      <c r="G89" s="1524"/>
      <c r="H89" s="1525"/>
      <c r="I89" s="1522" t="s">
        <v>42</v>
      </c>
      <c r="J89" s="1522"/>
      <c r="K89" s="1522"/>
      <c r="L89" s="1522"/>
      <c r="M89" s="710"/>
      <c r="N89" s="710"/>
      <c r="O89" s="710"/>
      <c r="P89" s="710"/>
      <c r="Q89" s="710"/>
      <c r="R89" s="710"/>
      <c r="S89" s="710"/>
      <c r="T89" s="710"/>
      <c r="U89" s="710"/>
      <c r="V89" s="710"/>
      <c r="W89" s="710"/>
      <c r="X89" s="710"/>
      <c r="Y89" s="710"/>
      <c r="Z89" s="710"/>
      <c r="AA89" s="710"/>
      <c r="AB89" s="710"/>
      <c r="AC89" s="710"/>
      <c r="AD89" s="710"/>
      <c r="AE89" s="710"/>
      <c r="AF89" s="710"/>
      <c r="AG89" s="710"/>
      <c r="AH89" s="710"/>
      <c r="AI89" s="710"/>
      <c r="AJ89" s="710"/>
      <c r="AK89" s="710"/>
      <c r="AL89" s="710"/>
      <c r="AM89" s="710"/>
      <c r="AN89" s="710"/>
      <c r="AO89" s="710"/>
      <c r="AP89" s="710"/>
      <c r="AQ89" s="710"/>
      <c r="AR89" s="710"/>
      <c r="AS89" s="710"/>
      <c r="AT89" s="710"/>
      <c r="AU89" s="710"/>
      <c r="AV89" s="710"/>
      <c r="AW89" s="710"/>
      <c r="AX89" s="710"/>
      <c r="AY89" s="710"/>
      <c r="AZ89" s="710"/>
      <c r="BA89" s="710"/>
      <c r="BB89" s="710"/>
    </row>
    <row r="90" spans="1:54" ht="20.100000000000001" customHeight="1">
      <c r="A90" s="901"/>
      <c r="B90" s="1520"/>
      <c r="C90" s="1520"/>
      <c r="D90" s="1520"/>
      <c r="E90" s="1521"/>
      <c r="F90" s="1521"/>
      <c r="G90" s="1521"/>
      <c r="H90" s="1521"/>
      <c r="I90" s="1521"/>
      <c r="J90" s="1521"/>
      <c r="K90" s="1521"/>
      <c r="L90" s="1521"/>
    </row>
    <row r="91" spans="1:54" ht="20.100000000000001" customHeight="1">
      <c r="A91" s="901"/>
      <c r="B91" s="1520"/>
      <c r="C91" s="1520"/>
      <c r="D91" s="1520"/>
      <c r="E91" s="1521"/>
      <c r="F91" s="1521"/>
      <c r="G91" s="1521"/>
      <c r="H91" s="1521"/>
      <c r="I91" s="1521"/>
      <c r="J91" s="1521"/>
      <c r="K91" s="1521"/>
      <c r="L91" s="1521"/>
    </row>
    <row r="92" spans="1:54" ht="20.100000000000001" customHeight="1">
      <c r="A92" s="901"/>
      <c r="B92" s="1520"/>
      <c r="C92" s="1520"/>
      <c r="D92" s="1520"/>
      <c r="E92" s="1521"/>
      <c r="F92" s="1521"/>
      <c r="G92" s="1521"/>
      <c r="H92" s="1521"/>
      <c r="I92" s="1521"/>
      <c r="J92" s="1521"/>
      <c r="K92" s="1521"/>
      <c r="L92" s="1521"/>
    </row>
    <row r="93" spans="1:54" ht="20.100000000000001" customHeight="1">
      <c r="A93" s="901"/>
      <c r="B93" s="1520"/>
      <c r="C93" s="1520"/>
      <c r="D93" s="1520"/>
      <c r="E93" s="1521"/>
      <c r="F93" s="1521"/>
      <c r="G93" s="1521"/>
      <c r="H93" s="1521"/>
      <c r="I93" s="1521"/>
      <c r="J93" s="1521"/>
      <c r="K93" s="1521"/>
      <c r="L93" s="1521"/>
    </row>
    <row r="94" spans="1:54" ht="20.100000000000001" customHeight="1">
      <c r="A94" s="901"/>
      <c r="B94" s="1520"/>
      <c r="C94" s="1520"/>
      <c r="D94" s="1520"/>
      <c r="E94" s="1521"/>
      <c r="F94" s="1521"/>
      <c r="G94" s="1521"/>
      <c r="H94" s="1521"/>
      <c r="I94" s="1521"/>
      <c r="J94" s="1521"/>
      <c r="K94" s="1521"/>
      <c r="L94" s="1521"/>
    </row>
    <row r="95" spans="1:54" ht="20.100000000000001" customHeight="1">
      <c r="A95" s="901"/>
      <c r="B95" s="1520"/>
      <c r="C95" s="1520"/>
      <c r="D95" s="1520"/>
      <c r="E95" s="1521"/>
      <c r="F95" s="1521"/>
      <c r="G95" s="1521"/>
      <c r="H95" s="1521"/>
      <c r="I95" s="1521"/>
      <c r="J95" s="1521"/>
      <c r="K95" s="1521"/>
      <c r="L95" s="1521"/>
    </row>
    <row r="96" spans="1:54" s="893" customFormat="1" ht="20.100000000000001" customHeight="1">
      <c r="A96" s="900">
        <v>5.2</v>
      </c>
      <c r="B96" s="896" t="s">
        <v>43</v>
      </c>
      <c r="C96" s="938"/>
      <c r="D96" s="938"/>
      <c r="E96" s="938"/>
      <c r="F96" s="938"/>
      <c r="G96" s="936"/>
      <c r="M96" s="710"/>
      <c r="N96" s="710"/>
      <c r="O96" s="710"/>
      <c r="P96" s="710"/>
      <c r="Q96" s="710"/>
      <c r="R96" s="710"/>
      <c r="S96" s="710"/>
      <c r="T96" s="710"/>
      <c r="U96" s="710"/>
      <c r="V96" s="710"/>
      <c r="W96" s="710"/>
      <c r="X96" s="710"/>
      <c r="Y96" s="710"/>
      <c r="Z96" s="710"/>
      <c r="AA96" s="710"/>
      <c r="AB96" s="710"/>
      <c r="AC96" s="710"/>
      <c r="AD96" s="710"/>
      <c r="AE96" s="710"/>
      <c r="AF96" s="710"/>
      <c r="AG96" s="710"/>
      <c r="AH96" s="710"/>
      <c r="AI96" s="710"/>
      <c r="AJ96" s="710"/>
      <c r="AK96" s="710"/>
      <c r="AL96" s="710"/>
      <c r="AM96" s="710"/>
      <c r="AN96" s="710"/>
      <c r="AO96" s="710"/>
      <c r="AP96" s="710"/>
      <c r="AQ96" s="710"/>
      <c r="AR96" s="710"/>
      <c r="AS96" s="710"/>
      <c r="AT96" s="710"/>
      <c r="AU96" s="710"/>
      <c r="AV96" s="710"/>
      <c r="AW96" s="710"/>
      <c r="AX96" s="710"/>
      <c r="AY96" s="710"/>
      <c r="AZ96" s="710"/>
      <c r="BA96" s="710"/>
      <c r="BB96" s="710"/>
    </row>
    <row r="97" spans="1:54" s="893" customFormat="1" ht="20.100000000000001" customHeight="1">
      <c r="A97" s="896"/>
      <c r="B97" s="896"/>
      <c r="C97" s="938"/>
      <c r="D97" s="938"/>
      <c r="E97" s="938"/>
      <c r="F97" s="938"/>
      <c r="G97" s="936"/>
      <c r="K97" s="939" t="s">
        <v>118</v>
      </c>
      <c r="L97" s="940"/>
      <c r="M97" s="710"/>
      <c r="N97" s="710"/>
      <c r="O97" s="710"/>
      <c r="P97" s="710"/>
      <c r="Q97" s="710"/>
      <c r="R97" s="710"/>
      <c r="S97" s="710"/>
      <c r="T97" s="710"/>
      <c r="U97" s="710"/>
      <c r="V97" s="710"/>
      <c r="W97" s="710"/>
      <c r="X97" s="710"/>
      <c r="Y97" s="710"/>
      <c r="Z97" s="710"/>
      <c r="AA97" s="710"/>
      <c r="AB97" s="710"/>
      <c r="AC97" s="710"/>
      <c r="AD97" s="710"/>
      <c r="AE97" s="710"/>
      <c r="AF97" s="710"/>
      <c r="AG97" s="710"/>
      <c r="AH97" s="710"/>
      <c r="AI97" s="710"/>
      <c r="AJ97" s="710"/>
      <c r="AK97" s="710"/>
      <c r="AL97" s="710"/>
      <c r="AM97" s="710"/>
      <c r="AN97" s="710"/>
      <c r="AO97" s="710"/>
      <c r="AP97" s="710"/>
      <c r="AQ97" s="710"/>
      <c r="AR97" s="710"/>
      <c r="AS97" s="710"/>
      <c r="AT97" s="710"/>
      <c r="AU97" s="710"/>
      <c r="AV97" s="710"/>
      <c r="AW97" s="710"/>
      <c r="AX97" s="710"/>
      <c r="AY97" s="710"/>
      <c r="AZ97" s="710"/>
      <c r="BA97" s="710"/>
      <c r="BB97" s="710"/>
    </row>
    <row r="98" spans="1:54" s="893" customFormat="1" ht="20.100000000000001" customHeight="1">
      <c r="A98" s="896"/>
      <c r="B98" s="941" t="s">
        <v>116</v>
      </c>
      <c r="C98" s="1522" t="s">
        <v>117</v>
      </c>
      <c r="D98" s="1522"/>
      <c r="E98" s="1522"/>
      <c r="F98" s="1522"/>
      <c r="G98" s="1522"/>
      <c r="H98" s="1523" t="s">
        <v>44</v>
      </c>
      <c r="I98" s="1524"/>
      <c r="J98" s="1524"/>
      <c r="K98" s="1524"/>
      <c r="L98" s="1525"/>
      <c r="M98" s="710"/>
      <c r="N98" s="710"/>
      <c r="O98" s="710"/>
      <c r="P98" s="710"/>
      <c r="Q98" s="710"/>
      <c r="R98" s="710"/>
      <c r="S98" s="710"/>
      <c r="T98" s="710"/>
      <c r="U98" s="710"/>
      <c r="V98" s="710"/>
      <c r="W98" s="710"/>
      <c r="X98" s="710"/>
      <c r="Y98" s="710"/>
      <c r="Z98" s="710"/>
      <c r="AA98" s="710"/>
      <c r="AB98" s="710"/>
      <c r="AC98" s="710"/>
      <c r="AD98" s="710"/>
      <c r="AE98" s="710"/>
      <c r="AF98" s="710"/>
      <c r="AG98" s="710"/>
      <c r="AH98" s="710"/>
      <c r="AI98" s="710"/>
      <c r="AJ98" s="710"/>
      <c r="AK98" s="710"/>
      <c r="AL98" s="710"/>
      <c r="AM98" s="710"/>
      <c r="AN98" s="710"/>
      <c r="AO98" s="710"/>
      <c r="AP98" s="710"/>
      <c r="AQ98" s="710"/>
      <c r="AR98" s="710"/>
      <c r="AS98" s="710"/>
      <c r="AT98" s="710"/>
      <c r="AU98" s="710"/>
      <c r="AV98" s="710"/>
      <c r="AW98" s="710"/>
      <c r="AX98" s="710"/>
      <c r="AY98" s="710"/>
      <c r="AZ98" s="710"/>
      <c r="BA98" s="710"/>
      <c r="BB98" s="710"/>
    </row>
    <row r="99" spans="1:54" s="946" customFormat="1" ht="33" customHeight="1">
      <c r="A99" s="942"/>
      <c r="B99" s="943"/>
      <c r="C99" s="944" t="s">
        <v>513</v>
      </c>
      <c r="D99" s="944" t="s">
        <v>512</v>
      </c>
      <c r="E99" s="944" t="s">
        <v>511</v>
      </c>
      <c r="F99" s="944" t="s">
        <v>0</v>
      </c>
      <c r="G99" s="944" t="s">
        <v>186</v>
      </c>
      <c r="H99" s="944" t="s">
        <v>515</v>
      </c>
      <c r="I99" s="944" t="s">
        <v>516</v>
      </c>
      <c r="J99" s="944" t="s">
        <v>542</v>
      </c>
      <c r="K99" s="944" t="s">
        <v>650</v>
      </c>
      <c r="L99" s="944" t="s">
        <v>924</v>
      </c>
      <c r="M99" s="945"/>
      <c r="N99" s="945"/>
      <c r="O99" s="945"/>
      <c r="P99" s="945"/>
      <c r="Q99" s="945"/>
      <c r="R99" s="945"/>
      <c r="S99" s="945"/>
      <c r="T99" s="945"/>
      <c r="U99" s="945"/>
      <c r="V99" s="945"/>
      <c r="W99" s="945"/>
      <c r="X99" s="945"/>
      <c r="Y99" s="945"/>
      <c r="Z99" s="945"/>
      <c r="AA99" s="945"/>
      <c r="AB99" s="945"/>
      <c r="AC99" s="945"/>
      <c r="AD99" s="945"/>
      <c r="AE99" s="945"/>
      <c r="AF99" s="945"/>
      <c r="AG99" s="945"/>
      <c r="AH99" s="945"/>
      <c r="AI99" s="945"/>
      <c r="AJ99" s="945"/>
      <c r="AK99" s="945"/>
      <c r="AL99" s="945"/>
      <c r="AM99" s="945"/>
      <c r="AN99" s="945"/>
      <c r="AO99" s="945"/>
      <c r="AP99" s="945"/>
      <c r="AQ99" s="945"/>
      <c r="AR99" s="945"/>
      <c r="AS99" s="945"/>
      <c r="AT99" s="945"/>
      <c r="AU99" s="945"/>
      <c r="AV99" s="945"/>
      <c r="AW99" s="945"/>
      <c r="AX99" s="945"/>
      <c r="AY99" s="945"/>
      <c r="AZ99" s="945"/>
      <c r="BA99" s="945"/>
      <c r="BB99" s="945"/>
    </row>
    <row r="100" spans="1:54" s="893" customFormat="1" ht="33" customHeight="1">
      <c r="A100" s="896"/>
      <c r="B100" s="943" t="s">
        <v>119</v>
      </c>
      <c r="C100" s="947"/>
      <c r="D100" s="947"/>
      <c r="E100" s="947"/>
      <c r="F100" s="947"/>
      <c r="G100" s="947"/>
      <c r="H100" s="947"/>
      <c r="I100" s="947"/>
      <c r="J100" s="947"/>
      <c r="K100" s="947"/>
      <c r="L100" s="947"/>
      <c r="M100" s="710"/>
      <c r="N100" s="710"/>
      <c r="O100" s="710"/>
      <c r="P100" s="710"/>
      <c r="Q100" s="710"/>
      <c r="R100" s="710"/>
      <c r="S100" s="710"/>
      <c r="T100" s="710"/>
      <c r="U100" s="710"/>
      <c r="V100" s="710"/>
      <c r="W100" s="710"/>
      <c r="X100" s="710"/>
      <c r="Y100" s="710"/>
      <c r="Z100" s="710"/>
      <c r="AA100" s="710"/>
      <c r="AB100" s="710"/>
      <c r="AC100" s="710"/>
      <c r="AD100" s="710"/>
      <c r="AE100" s="710"/>
      <c r="AF100" s="710"/>
      <c r="AG100" s="710"/>
      <c r="AH100" s="710"/>
      <c r="AI100" s="710"/>
      <c r="AJ100" s="710"/>
      <c r="AK100" s="710"/>
      <c r="AL100" s="710"/>
      <c r="AM100" s="710"/>
      <c r="AN100" s="710"/>
      <c r="AO100" s="710"/>
      <c r="AP100" s="710"/>
      <c r="AQ100" s="710"/>
      <c r="AR100" s="710"/>
      <c r="AS100" s="710"/>
      <c r="AT100" s="710"/>
      <c r="AU100" s="710"/>
      <c r="AV100" s="710"/>
      <c r="AW100" s="710"/>
      <c r="AX100" s="710"/>
      <c r="AY100" s="710"/>
      <c r="AZ100" s="710"/>
      <c r="BA100" s="710"/>
      <c r="BB100" s="710"/>
    </row>
    <row r="101" spans="1:54" s="893" customFormat="1" ht="33" customHeight="1">
      <c r="A101" s="896"/>
      <c r="B101" s="943" t="s">
        <v>120</v>
      </c>
      <c r="C101" s="947"/>
      <c r="D101" s="947"/>
      <c r="E101" s="947"/>
      <c r="F101" s="947"/>
      <c r="G101" s="947"/>
      <c r="H101" s="947"/>
      <c r="I101" s="947"/>
      <c r="J101" s="947"/>
      <c r="K101" s="947"/>
      <c r="L101" s="947"/>
      <c r="M101" s="710"/>
      <c r="N101" s="710"/>
      <c r="O101" s="710"/>
      <c r="P101" s="710"/>
      <c r="Q101" s="710"/>
      <c r="R101" s="710"/>
      <c r="S101" s="710"/>
      <c r="T101" s="710"/>
      <c r="U101" s="710"/>
      <c r="V101" s="710"/>
      <c r="W101" s="710"/>
      <c r="X101" s="710"/>
      <c r="Y101" s="710"/>
      <c r="Z101" s="710"/>
      <c r="AA101" s="710"/>
      <c r="AB101" s="710"/>
      <c r="AC101" s="710"/>
      <c r="AD101" s="710"/>
      <c r="AE101" s="710"/>
      <c r="AF101" s="710"/>
      <c r="AG101" s="710"/>
      <c r="AH101" s="710"/>
      <c r="AI101" s="710"/>
      <c r="AJ101" s="710"/>
      <c r="AK101" s="710"/>
      <c r="AL101" s="710"/>
      <c r="AM101" s="710"/>
      <c r="AN101" s="710"/>
      <c r="AO101" s="710"/>
      <c r="AP101" s="710"/>
      <c r="AQ101" s="710"/>
      <c r="AR101" s="710"/>
      <c r="AS101" s="710"/>
      <c r="AT101" s="710"/>
      <c r="AU101" s="710"/>
      <c r="AV101" s="710"/>
      <c r="AW101" s="710"/>
      <c r="AX101" s="710"/>
      <c r="AY101" s="710"/>
      <c r="AZ101" s="710"/>
      <c r="BA101" s="710"/>
      <c r="BB101" s="710"/>
    </row>
    <row r="102" spans="1:54" s="893" customFormat="1" ht="33" customHeight="1">
      <c r="A102" s="896"/>
      <c r="B102" s="943" t="s">
        <v>123</v>
      </c>
      <c r="C102" s="947"/>
      <c r="D102" s="947"/>
      <c r="E102" s="947"/>
      <c r="F102" s="947"/>
      <c r="G102" s="947"/>
      <c r="H102" s="947"/>
      <c r="I102" s="947"/>
      <c r="J102" s="947"/>
      <c r="K102" s="947"/>
      <c r="L102" s="947"/>
      <c r="M102" s="710"/>
      <c r="N102" s="710"/>
      <c r="O102" s="710"/>
      <c r="P102" s="710"/>
      <c r="Q102" s="710"/>
      <c r="R102" s="710"/>
      <c r="S102" s="710"/>
      <c r="T102" s="710"/>
      <c r="U102" s="710"/>
      <c r="V102" s="710"/>
      <c r="W102" s="710"/>
      <c r="X102" s="710"/>
      <c r="Y102" s="710"/>
      <c r="Z102" s="710"/>
      <c r="AA102" s="710"/>
      <c r="AB102" s="710"/>
      <c r="AC102" s="710"/>
      <c r="AD102" s="710"/>
      <c r="AE102" s="710"/>
      <c r="AF102" s="710"/>
      <c r="AG102" s="710"/>
      <c r="AH102" s="710"/>
      <c r="AI102" s="710"/>
      <c r="AJ102" s="710"/>
      <c r="AK102" s="710"/>
      <c r="AL102" s="710"/>
      <c r="AM102" s="710"/>
      <c r="AN102" s="710"/>
      <c r="AO102" s="710"/>
      <c r="AP102" s="710"/>
      <c r="AQ102" s="710"/>
      <c r="AR102" s="710"/>
      <c r="AS102" s="710"/>
      <c r="AT102" s="710"/>
      <c r="AU102" s="710"/>
      <c r="AV102" s="710"/>
      <c r="AW102" s="710"/>
      <c r="AX102" s="710"/>
      <c r="AY102" s="710"/>
      <c r="AZ102" s="710"/>
      <c r="BA102" s="710"/>
      <c r="BB102" s="710"/>
    </row>
    <row r="103" spans="1:54" s="893" customFormat="1" ht="33" customHeight="1">
      <c r="A103" s="896"/>
      <c r="B103" s="943" t="s">
        <v>124</v>
      </c>
      <c r="C103" s="947"/>
      <c r="D103" s="947"/>
      <c r="E103" s="947"/>
      <c r="F103" s="947"/>
      <c r="G103" s="947"/>
      <c r="H103" s="947"/>
      <c r="I103" s="947"/>
      <c r="J103" s="947"/>
      <c r="K103" s="947"/>
      <c r="L103" s="947"/>
      <c r="M103" s="710"/>
      <c r="N103" s="710"/>
      <c r="O103" s="710"/>
      <c r="P103" s="710"/>
      <c r="Q103" s="710"/>
      <c r="R103" s="710"/>
      <c r="S103" s="710"/>
      <c r="T103" s="710"/>
      <c r="U103" s="710"/>
      <c r="V103" s="710"/>
      <c r="W103" s="710"/>
      <c r="X103" s="710"/>
      <c r="Y103" s="710"/>
      <c r="Z103" s="710"/>
      <c r="AA103" s="710"/>
      <c r="AB103" s="710"/>
      <c r="AC103" s="710"/>
      <c r="AD103" s="710"/>
      <c r="AE103" s="710"/>
      <c r="AF103" s="710"/>
      <c r="AG103" s="710"/>
      <c r="AH103" s="710"/>
      <c r="AI103" s="710"/>
      <c r="AJ103" s="710"/>
      <c r="AK103" s="710"/>
      <c r="AL103" s="710"/>
      <c r="AM103" s="710"/>
      <c r="AN103" s="710"/>
      <c r="AO103" s="710"/>
      <c r="AP103" s="710"/>
      <c r="AQ103" s="710"/>
      <c r="AR103" s="710"/>
      <c r="AS103" s="710"/>
      <c r="AT103" s="710"/>
      <c r="AU103" s="710"/>
      <c r="AV103" s="710"/>
      <c r="AW103" s="710"/>
      <c r="AX103" s="710"/>
      <c r="AY103" s="710"/>
      <c r="AZ103" s="710"/>
      <c r="BA103" s="710"/>
      <c r="BB103" s="710"/>
    </row>
    <row r="104" spans="1:54" s="893" customFormat="1" ht="33" customHeight="1">
      <c r="A104" s="896"/>
      <c r="B104" s="943" t="s">
        <v>125</v>
      </c>
      <c r="C104" s="947"/>
      <c r="D104" s="947"/>
      <c r="E104" s="947"/>
      <c r="F104" s="947"/>
      <c r="G104" s="947"/>
      <c r="H104" s="947"/>
      <c r="I104" s="947"/>
      <c r="J104" s="947"/>
      <c r="K104" s="947"/>
      <c r="L104" s="947"/>
      <c r="M104" s="710"/>
      <c r="N104" s="710"/>
      <c r="O104" s="710"/>
      <c r="P104" s="710"/>
      <c r="Q104" s="710"/>
      <c r="R104" s="710"/>
      <c r="S104" s="710"/>
      <c r="T104" s="710"/>
      <c r="U104" s="710"/>
      <c r="V104" s="710"/>
      <c r="W104" s="710"/>
      <c r="X104" s="710"/>
      <c r="Y104" s="710"/>
      <c r="Z104" s="710"/>
      <c r="AA104" s="710"/>
      <c r="AB104" s="710"/>
      <c r="AC104" s="710"/>
      <c r="AD104" s="710"/>
      <c r="AE104" s="710"/>
      <c r="AF104" s="710"/>
      <c r="AG104" s="710"/>
      <c r="AH104" s="710"/>
      <c r="AI104" s="710"/>
      <c r="AJ104" s="710"/>
      <c r="AK104" s="710"/>
      <c r="AL104" s="710"/>
      <c r="AM104" s="710"/>
      <c r="AN104" s="710"/>
      <c r="AO104" s="710"/>
      <c r="AP104" s="710"/>
      <c r="AQ104" s="710"/>
      <c r="AR104" s="710"/>
      <c r="AS104" s="710"/>
      <c r="AT104" s="710"/>
      <c r="AU104" s="710"/>
      <c r="AV104" s="710"/>
      <c r="AW104" s="710"/>
      <c r="AX104" s="710"/>
      <c r="AY104" s="710"/>
      <c r="AZ104" s="710"/>
      <c r="BA104" s="710"/>
      <c r="BB104" s="710"/>
    </row>
    <row r="105" spans="1:54" s="893" customFormat="1" ht="33" customHeight="1">
      <c r="A105" s="896"/>
      <c r="B105" s="943" t="s">
        <v>126</v>
      </c>
      <c r="C105" s="947"/>
      <c r="D105" s="947"/>
      <c r="E105" s="947"/>
      <c r="F105" s="947"/>
      <c r="G105" s="947"/>
      <c r="H105" s="947"/>
      <c r="I105" s="947"/>
      <c r="J105" s="947"/>
      <c r="K105" s="947"/>
      <c r="L105" s="947"/>
      <c r="M105" s="710"/>
      <c r="N105" s="710"/>
      <c r="O105" s="710"/>
      <c r="P105" s="710"/>
      <c r="Q105" s="710"/>
      <c r="R105" s="710"/>
      <c r="S105" s="710"/>
      <c r="T105" s="710"/>
      <c r="U105" s="710"/>
      <c r="V105" s="710"/>
      <c r="W105" s="710"/>
      <c r="X105" s="710"/>
      <c r="Y105" s="710"/>
      <c r="Z105" s="710"/>
      <c r="AA105" s="710"/>
      <c r="AB105" s="710"/>
      <c r="AC105" s="710"/>
      <c r="AD105" s="710"/>
      <c r="AE105" s="710"/>
      <c r="AF105" s="710"/>
      <c r="AG105" s="710"/>
      <c r="AH105" s="710"/>
      <c r="AI105" s="710"/>
      <c r="AJ105" s="710"/>
      <c r="AK105" s="710"/>
      <c r="AL105" s="710"/>
      <c r="AM105" s="710"/>
      <c r="AN105" s="710"/>
      <c r="AO105" s="710"/>
      <c r="AP105" s="710"/>
      <c r="AQ105" s="710"/>
      <c r="AR105" s="710"/>
      <c r="AS105" s="710"/>
      <c r="AT105" s="710"/>
      <c r="AU105" s="710"/>
      <c r="AV105" s="710"/>
      <c r="AW105" s="710"/>
      <c r="AX105" s="710"/>
      <c r="AY105" s="710"/>
      <c r="AZ105" s="710"/>
      <c r="BA105" s="710"/>
      <c r="BB105" s="710"/>
    </row>
    <row r="106" spans="1:54" ht="20.100000000000001" customHeight="1">
      <c r="A106" s="948"/>
      <c r="B106" s="948"/>
      <c r="C106" s="890"/>
      <c r="D106" s="890"/>
      <c r="E106" s="890"/>
      <c r="F106" s="890"/>
      <c r="G106" s="936"/>
    </row>
    <row r="107" spans="1:54">
      <c r="A107" s="900"/>
      <c r="B107" s="1526"/>
      <c r="C107" s="1526"/>
      <c r="D107" s="1526"/>
      <c r="E107" s="1526"/>
      <c r="F107" s="1526"/>
      <c r="G107" s="1526"/>
      <c r="H107" s="1526"/>
      <c r="I107" s="1526"/>
      <c r="J107" s="1526"/>
      <c r="K107" s="1526"/>
      <c r="L107" s="1526"/>
    </row>
    <row r="108" spans="1:54" ht="20.100000000000001" customHeight="1">
      <c r="A108" s="948"/>
      <c r="B108" s="948"/>
      <c r="C108" s="890"/>
      <c r="D108" s="890"/>
      <c r="E108" s="890"/>
      <c r="F108" s="890"/>
      <c r="G108" s="936"/>
    </row>
    <row r="109" spans="1:54" ht="24" customHeight="1">
      <c r="A109" s="948"/>
      <c r="B109" s="948"/>
      <c r="C109" s="890"/>
      <c r="D109" s="890"/>
      <c r="E109" s="890"/>
      <c r="F109" s="411"/>
      <c r="G109" s="949"/>
    </row>
    <row r="110" spans="1:54" ht="24" customHeight="1">
      <c r="A110" s="950" t="s">
        <v>7</v>
      </c>
      <c r="B110" s="1516" t="str">
        <f>'Attach 15'!B90</f>
        <v>--</v>
      </c>
      <c r="C110" s="1516"/>
      <c r="D110" s="1516"/>
      <c r="E110" s="411"/>
      <c r="G110" s="949" t="s">
        <v>5</v>
      </c>
      <c r="H110" s="1517" t="str">
        <f>'Attach 15'!E90</f>
        <v/>
      </c>
      <c r="I110" s="1518"/>
      <c r="J110" s="1518"/>
      <c r="K110" s="1518"/>
      <c r="L110" s="1518"/>
    </row>
    <row r="111" spans="1:54" ht="24" customHeight="1">
      <c r="A111" s="950" t="s">
        <v>8</v>
      </c>
      <c r="B111" s="1519" t="str">
        <f>'Attach 15'!B91</f>
        <v/>
      </c>
      <c r="C111" s="1519"/>
      <c r="D111" s="1519"/>
      <c r="E111" s="411"/>
      <c r="G111" s="949" t="s">
        <v>6</v>
      </c>
      <c r="H111" s="1517" t="str">
        <f>'Attach 15'!E91</f>
        <v/>
      </c>
      <c r="I111" s="1518"/>
      <c r="J111" s="1518"/>
      <c r="K111" s="1518"/>
      <c r="L111" s="1518"/>
    </row>
  </sheetData>
  <sheetProtection password="EFCB" sheet="1" objects="1" scenarios="1" formatColumns="0" formatRows="0" selectLockedCells="1"/>
  <customSheetViews>
    <customSheetView guid="{13BDB192-CA72-44EB-8EA4-AA3D0100721E}" scale="120" showPageBreaks="1" showGridLines="0" zeroValues="0" printArea="1" hiddenRows="1" view="pageBreakPreview">
      <selection activeCell="B85" sqref="B85"/>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649B881F-502A-4AD3-817B-137C868CD375}" scale="120" showPageBreaks="1" showGridLines="0" zeroValues="0" printArea="1" view="pageBreakPreview">
      <selection activeCell="C82" sqref="C82:I82"/>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ABB52F08-E10F-4710-9790-B0E104CBBB0E}" scale="120" showPageBreaks="1" showGridLines="0" zeroValues="0" printArea="1" hiddenRows="1" view="pageBreakPreview">
      <selection activeCell="B85" sqref="B85"/>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s>
  <mergeCells count="14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71:L71"/>
    <mergeCell ref="C72:I72"/>
    <mergeCell ref="J72:L72"/>
    <mergeCell ref="C73:I73"/>
    <mergeCell ref="J73:L73"/>
    <mergeCell ref="B58:L58"/>
    <mergeCell ref="C59:F59"/>
    <mergeCell ref="G59:L59"/>
    <mergeCell ref="C60:F60"/>
    <mergeCell ref="G60:L60"/>
    <mergeCell ref="C61:F61"/>
    <mergeCell ref="G61:L61"/>
    <mergeCell ref="C77:I77"/>
    <mergeCell ref="J77:L77"/>
    <mergeCell ref="C78:I78"/>
    <mergeCell ref="J78:L78"/>
    <mergeCell ref="B79:L79"/>
    <mergeCell ref="C81:I81"/>
    <mergeCell ref="J81:L81"/>
    <mergeCell ref="C74:I74"/>
    <mergeCell ref="J74:L74"/>
    <mergeCell ref="C75:I75"/>
    <mergeCell ref="J75:L75"/>
    <mergeCell ref="C76:I76"/>
    <mergeCell ref="J76:L76"/>
    <mergeCell ref="B87:E87"/>
    <mergeCell ref="B88:L88"/>
    <mergeCell ref="B89:D89"/>
    <mergeCell ref="E89:H89"/>
    <mergeCell ref="I89:L89"/>
    <mergeCell ref="B90:D90"/>
    <mergeCell ref="E90:H90"/>
    <mergeCell ref="I90:L90"/>
    <mergeCell ref="C82:I82"/>
    <mergeCell ref="J82:L82"/>
    <mergeCell ref="C83:I83"/>
    <mergeCell ref="J83:L83"/>
    <mergeCell ref="C84:I84"/>
    <mergeCell ref="J84:L84"/>
    <mergeCell ref="B93:D93"/>
    <mergeCell ref="E93:H93"/>
    <mergeCell ref="I93:L93"/>
    <mergeCell ref="B94:D94"/>
    <mergeCell ref="E94:H94"/>
    <mergeCell ref="I94:L94"/>
    <mergeCell ref="B91:D91"/>
    <mergeCell ref="E91:H91"/>
    <mergeCell ref="I91:L91"/>
    <mergeCell ref="B92:D92"/>
    <mergeCell ref="E92:H92"/>
    <mergeCell ref="I92:L92"/>
    <mergeCell ref="B110:D110"/>
    <mergeCell ref="H110:L110"/>
    <mergeCell ref="B111:D111"/>
    <mergeCell ref="H111:L111"/>
    <mergeCell ref="B95:D95"/>
    <mergeCell ref="E95:H95"/>
    <mergeCell ref="I95:L95"/>
    <mergeCell ref="C98:G98"/>
    <mergeCell ref="H98:L98"/>
    <mergeCell ref="B107:L107"/>
  </mergeCells>
  <dataValidations count="2">
    <dataValidation type="list" allowBlank="1" showInputMessage="1" showErrorMessage="1" sqref="J74:L78 J80:L80">
      <formula1>"Yes, No"</formula1>
    </dataValidation>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6"/>
  <headerFooter alignWithMargins="0">
    <oddFooter>&amp;R&amp;"Book Antiqua,Bold"&amp;8 Page &amp;P of &amp;N</oddFooter>
  </headerFooter>
  <rowBreaks count="2" manualBreakCount="2">
    <brk id="23" max="11" man="1"/>
    <brk id="53" max="11" man="1"/>
  </rowBreaks>
  <drawing r:id="rId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16" zoomScaleSheetLayoutView="100" workbookViewId="0">
      <selection activeCell="A19" sqref="A19:D24"/>
    </sheetView>
  </sheetViews>
  <sheetFormatPr defaultRowHeight="16.5"/>
  <cols>
    <col min="1" max="1" width="16.28515625" style="315" customWidth="1"/>
    <col min="2" max="2" width="31.28515625" style="315" customWidth="1"/>
    <col min="3" max="3" width="34.85546875" style="315" customWidth="1"/>
    <col min="4" max="4" width="18.85546875" style="315" customWidth="1"/>
    <col min="5" max="5" width="21.28515625" style="315" customWidth="1"/>
    <col min="6" max="8" width="9.140625" style="313"/>
    <col min="9" max="16384" width="9.140625" style="314"/>
  </cols>
  <sheetData>
    <row r="1" spans="1:26" s="693" customFormat="1" ht="15">
      <c r="A1" s="1563" t="str">
        <f>'Attach 3(JV)'!A1</f>
        <v>Specification No. :CC-CS/762-NR1/MISC-4001/3/G3</v>
      </c>
      <c r="B1" s="1563"/>
      <c r="C1" s="1563"/>
      <c r="D1" s="1562" t="str">
        <f>"Attachment-17 "&amp;'Attach 3(JV)'!AT1</f>
        <v xml:space="preserve">Attachment-17 </v>
      </c>
      <c r="E1" s="1562"/>
      <c r="F1" s="692"/>
      <c r="G1" s="692"/>
      <c r="H1" s="692"/>
    </row>
    <row r="2" spans="1:26" ht="10.5" customHeight="1">
      <c r="Z2" s="316">
        <f>'[5]Attach 3(JV)'!Z2</f>
        <v>0</v>
      </c>
    </row>
    <row r="3" spans="1:26" ht="77.25" customHeight="1">
      <c r="A3" s="1375" t="str">
        <f>'Attach 3(JV)'!A3</f>
        <v>Supply &amp; Retro-fitment of 145KV DC Breakers at Rihand &amp; Dadri HVDC Terminals under Add-cap for Rihand Dadri refurbishment.</v>
      </c>
      <c r="B3" s="1376"/>
      <c r="C3" s="1376"/>
      <c r="D3" s="1376"/>
      <c r="E3" s="1376"/>
      <c r="F3" s="317"/>
      <c r="G3" s="318"/>
      <c r="H3" s="317"/>
    </row>
    <row r="4" spans="1:26" ht="6.75" customHeight="1">
      <c r="A4" s="319"/>
      <c r="H4" s="31"/>
      <c r="I4" s="11"/>
    </row>
    <row r="5" spans="1:26" ht="19.5" customHeight="1">
      <c r="A5" s="1448" t="s">
        <v>498</v>
      </c>
      <c r="B5" s="1448"/>
      <c r="C5" s="1448"/>
      <c r="D5" s="1448"/>
      <c r="E5" s="1448"/>
      <c r="F5" s="320"/>
      <c r="H5" s="31"/>
      <c r="I5" s="13"/>
    </row>
    <row r="6" spans="1:26" ht="7.5" customHeight="1">
      <c r="A6" s="321"/>
      <c r="H6" s="31"/>
      <c r="I6" s="13"/>
    </row>
    <row r="7" spans="1:26" ht="19.5" customHeight="1">
      <c r="A7" s="322" t="str">
        <f>'Attach 3(JV)'!A7</f>
        <v>Bidder’s Name and Address  :</v>
      </c>
      <c r="B7" s="321"/>
      <c r="C7" s="321"/>
      <c r="D7" s="16" t="str">
        <f>'[5]Attach 3(JV)'!E7</f>
        <v>To:</v>
      </c>
      <c r="H7" s="31"/>
      <c r="I7" s="13"/>
    </row>
    <row r="8" spans="1:26" ht="26.25" customHeight="1">
      <c r="A8" s="1449" t="str">
        <f>'Attach 3(JV)'!A8</f>
        <v/>
      </c>
      <c r="B8" s="1449"/>
      <c r="C8" s="1449"/>
      <c r="D8" s="12" t="str">
        <f>'[5]Attach 3(JV)'!E8</f>
        <v>Contract Services</v>
      </c>
      <c r="H8" s="31"/>
      <c r="I8" s="13"/>
    </row>
    <row r="9" spans="1:26" ht="19.5" customHeight="1">
      <c r="A9" s="14" t="s">
        <v>349</v>
      </c>
      <c r="B9" s="1328">
        <f>'Attach 3(JV)'!B9</f>
        <v>0</v>
      </c>
      <c r="C9" s="1328"/>
      <c r="D9" s="12" t="str">
        <f>'[5]Attach 3(JV)'!E9</f>
        <v>Power Grid Corporation of India Ltd.,</v>
      </c>
      <c r="H9" s="31"/>
      <c r="I9" s="13"/>
    </row>
    <row r="10" spans="1:26" ht="19.5" customHeight="1">
      <c r="A10" s="14" t="s">
        <v>351</v>
      </c>
      <c r="B10" s="1328">
        <f>'Attach 3(JV)'!B10</f>
        <v>0</v>
      </c>
      <c r="C10" s="1328"/>
      <c r="D10" s="12" t="str">
        <f>'[5]Attach 3(JV)'!E10</f>
        <v>"Saudamini", Plot No. 2, Sector 29</v>
      </c>
      <c r="H10" s="31"/>
      <c r="I10" s="13"/>
    </row>
    <row r="11" spans="1:26" ht="19.5" customHeight="1">
      <c r="B11" s="1328">
        <f>'Attach 3(JV)'!B11</f>
        <v>0</v>
      </c>
      <c r="C11" s="1328"/>
      <c r="D11" s="12" t="str">
        <f>'[5]Attach 3(JV)'!E11</f>
        <v>Gurgaon (Haryana) - 122001</v>
      </c>
    </row>
    <row r="12" spans="1:26" ht="14.25" customHeight="1">
      <c r="A12" s="321"/>
      <c r="B12" s="1328">
        <f>'Attach 3(JV)'!B12</f>
        <v>0</v>
      </c>
      <c r="C12" s="1328"/>
      <c r="D12" s="12"/>
    </row>
    <row r="13" spans="1:26" ht="19.5" customHeight="1">
      <c r="A13" s="315" t="s">
        <v>344</v>
      </c>
      <c r="D13" s="323"/>
    </row>
    <row r="14" spans="1:26" ht="9.9499999999999993" customHeight="1">
      <c r="A14" s="321"/>
    </row>
    <row r="15" spans="1:26" ht="93.75" customHeight="1">
      <c r="A15" s="324">
        <v>1</v>
      </c>
      <c r="B15" s="1565" t="s">
        <v>499</v>
      </c>
      <c r="C15" s="1565"/>
      <c r="D15" s="1565"/>
      <c r="E15" s="1565"/>
      <c r="F15" s="325"/>
      <c r="G15" s="325"/>
      <c r="H15" s="325"/>
    </row>
    <row r="16" spans="1:26" ht="51.75" customHeight="1">
      <c r="A16" s="324">
        <v>2</v>
      </c>
      <c r="B16" s="1565" t="s">
        <v>500</v>
      </c>
      <c r="C16" s="1565"/>
      <c r="D16" s="1565"/>
      <c r="E16" s="1565"/>
      <c r="F16" s="325"/>
      <c r="G16" s="325"/>
      <c r="H16" s="325"/>
    </row>
    <row r="17" spans="1:8" ht="16.5" customHeight="1">
      <c r="A17" s="321"/>
      <c r="B17" s="321"/>
      <c r="C17" s="321"/>
      <c r="D17" s="321"/>
      <c r="E17" s="321"/>
      <c r="F17" s="325"/>
      <c r="G17" s="325"/>
      <c r="H17" s="325"/>
    </row>
    <row r="18" spans="1:8" s="313" customFormat="1" ht="97.5" customHeight="1">
      <c r="A18" s="326" t="s">
        <v>501</v>
      </c>
      <c r="B18" s="327" t="s">
        <v>347</v>
      </c>
      <c r="C18" s="327" t="s">
        <v>502</v>
      </c>
      <c r="D18" s="326" t="s">
        <v>503</v>
      </c>
      <c r="E18" s="326" t="s">
        <v>504</v>
      </c>
      <c r="G18" s="325"/>
      <c r="H18" s="325"/>
    </row>
    <row r="19" spans="1:8">
      <c r="A19" s="328"/>
      <c r="B19" s="329"/>
      <c r="C19" s="329"/>
      <c r="D19" s="330"/>
      <c r="E19" s="330"/>
      <c r="F19" s="325"/>
      <c r="G19" s="325"/>
      <c r="H19" s="325"/>
    </row>
    <row r="20" spans="1:8">
      <c r="A20" s="328"/>
      <c r="B20" s="329"/>
      <c r="C20" s="329"/>
      <c r="D20" s="330"/>
      <c r="E20" s="330"/>
      <c r="F20" s="325"/>
      <c r="G20" s="325"/>
      <c r="H20" s="325"/>
    </row>
    <row r="21" spans="1:8">
      <c r="A21" s="328"/>
      <c r="B21" s="329"/>
      <c r="C21" s="329"/>
      <c r="D21" s="330"/>
      <c r="E21" s="330"/>
      <c r="F21" s="325"/>
      <c r="G21" s="325"/>
      <c r="H21" s="325"/>
    </row>
    <row r="22" spans="1:8">
      <c r="A22" s="328"/>
      <c r="B22" s="329"/>
      <c r="C22" s="329"/>
      <c r="D22" s="330"/>
      <c r="E22" s="330"/>
      <c r="F22" s="325"/>
      <c r="G22" s="325"/>
      <c r="H22" s="325"/>
    </row>
    <row r="23" spans="1:8">
      <c r="A23" s="328"/>
      <c r="B23" s="329"/>
      <c r="C23" s="329"/>
      <c r="D23" s="330"/>
      <c r="E23" s="330"/>
      <c r="F23" s="325"/>
      <c r="G23" s="325"/>
      <c r="H23" s="325"/>
    </row>
    <row r="24" spans="1:8">
      <c r="A24" s="328"/>
      <c r="B24" s="329"/>
      <c r="C24" s="329"/>
      <c r="D24" s="330"/>
      <c r="E24" s="330"/>
      <c r="F24" s="325"/>
      <c r="G24" s="325"/>
      <c r="H24" s="325"/>
    </row>
    <row r="25" spans="1:8" ht="6" customHeight="1">
      <c r="A25" s="331"/>
      <c r="B25" s="332"/>
      <c r="C25" s="332"/>
      <c r="D25" s="333"/>
      <c r="E25" s="333"/>
      <c r="F25" s="325"/>
      <c r="G25" s="325"/>
      <c r="H25" s="325"/>
    </row>
    <row r="26" spans="1:8" ht="0.6" hidden="1" customHeight="1">
      <c r="A26" s="334"/>
      <c r="B26" s="335"/>
      <c r="C26" s="335"/>
      <c r="D26" s="336"/>
      <c r="E26" s="336"/>
      <c r="F26" s="325"/>
      <c r="G26" s="325"/>
      <c r="H26" s="325"/>
    </row>
    <row r="27" spans="1:8" ht="30" customHeight="1">
      <c r="A27" s="1566" t="s">
        <v>505</v>
      </c>
      <c r="B27" s="1566"/>
      <c r="C27" s="1566"/>
      <c r="D27" s="1566"/>
      <c r="E27" s="1566"/>
      <c r="F27" s="325"/>
      <c r="G27" s="325"/>
      <c r="H27" s="325"/>
    </row>
    <row r="28" spans="1:8">
      <c r="C28" s="337"/>
    </row>
    <row r="29" spans="1:8">
      <c r="A29" s="338" t="s">
        <v>7</v>
      </c>
      <c r="B29" s="339" t="str">
        <f>'Attach 3(JV)'!B24</f>
        <v>--</v>
      </c>
      <c r="C29" s="337" t="s">
        <v>5</v>
      </c>
      <c r="D29" s="340" t="str">
        <f>'Attach 3(JV)'!E24</f>
        <v/>
      </c>
    </row>
    <row r="30" spans="1:8">
      <c r="A30" s="338" t="s">
        <v>8</v>
      </c>
      <c r="B30" s="340" t="str">
        <f>'Attach 3(JV)'!B25</f>
        <v/>
      </c>
      <c r="C30" s="337" t="s">
        <v>6</v>
      </c>
      <c r="D30" s="340" t="str">
        <f>'Attach 3(JV)'!E25</f>
        <v/>
      </c>
    </row>
    <row r="31" spans="1:8">
      <c r="B31" s="341"/>
      <c r="C31" s="337"/>
      <c r="D31" s="337"/>
      <c r="E31" s="341"/>
    </row>
    <row r="32" spans="1:8" hidden="1">
      <c r="A32" s="310" t="str">
        <f>A1</f>
        <v>Specification No. :CC-CS/762-NR1/MISC-4001/3/G3</v>
      </c>
      <c r="B32" s="311"/>
      <c r="C32" s="311"/>
      <c r="D32" s="311"/>
      <c r="E32" s="312" t="str">
        <f>D1</f>
        <v xml:space="preserve">Attachment-17 </v>
      </c>
    </row>
    <row r="33" spans="1:8" hidden="1"/>
    <row r="34" spans="1:8" ht="15" hidden="1">
      <c r="A34" s="1567" t="str">
        <f>A3</f>
        <v>Supply &amp; Retro-fitment of 145KV DC Breakers at Rihand &amp; Dadri HVDC Terminals under Add-cap for Rihand Dadri refurbishment.</v>
      </c>
      <c r="B34" s="1567"/>
      <c r="C34" s="1567"/>
      <c r="D34" s="1567"/>
      <c r="E34" s="1567"/>
    </row>
    <row r="35" spans="1:8" hidden="1">
      <c r="A35" s="319"/>
    </row>
    <row r="36" spans="1:8" ht="15" hidden="1">
      <c r="A36" s="1569" t="s">
        <v>390</v>
      </c>
      <c r="B36" s="1569"/>
      <c r="C36" s="1569"/>
      <c r="D36" s="1569"/>
      <c r="E36" s="1569"/>
      <c r="F36" s="314"/>
      <c r="G36" s="314"/>
      <c r="H36" s="314"/>
    </row>
    <row r="37" spans="1:8" hidden="1">
      <c r="A37" s="321"/>
      <c r="F37" s="314"/>
      <c r="G37" s="314"/>
      <c r="H37" s="314"/>
    </row>
    <row r="38" spans="1:8" hidden="1">
      <c r="A38" s="322" t="str">
        <f>'[5]Attach 3(JV)'!A15</f>
        <v>Name(s) and Addresse(s) of other partner(s)</v>
      </c>
      <c r="B38" s="321"/>
      <c r="C38" s="321"/>
      <c r="D38" s="16" t="str">
        <f>D7</f>
        <v>To:</v>
      </c>
      <c r="F38" s="314"/>
      <c r="G38" s="314"/>
      <c r="H38" s="314"/>
    </row>
    <row r="39" spans="1:8" hidden="1">
      <c r="A39" s="322" t="str">
        <f>'[5]Attach 3(JV)'!B16</f>
        <v/>
      </c>
      <c r="B39" s="321"/>
      <c r="C39" s="321"/>
      <c r="D39" s="12" t="str">
        <f>D8</f>
        <v>Contract Services</v>
      </c>
      <c r="F39" s="314"/>
      <c r="G39" s="314"/>
      <c r="H39" s="314"/>
    </row>
    <row r="40" spans="1:8" hidden="1">
      <c r="A40" s="14" t="s">
        <v>349</v>
      </c>
      <c r="B40" s="1328" t="str">
        <f>'[5]Attach 3(JV)'!B17:D17</f>
        <v xml:space="preserve">…… ……. …….. …… ……. …….. </v>
      </c>
      <c r="C40" s="1328"/>
      <c r="D40" s="12" t="str">
        <f>D9</f>
        <v>Power Grid Corporation of India Ltd.,</v>
      </c>
      <c r="F40" s="314"/>
      <c r="G40" s="314"/>
      <c r="H40" s="314"/>
    </row>
    <row r="41" spans="1:8" hidden="1">
      <c r="A41" s="14" t="s">
        <v>351</v>
      </c>
      <c r="B41" s="1328" t="str">
        <f>'[5]Attach 3(JV)'!B18:D18</f>
        <v xml:space="preserve">…… ……. …….. …… ……. …….. </v>
      </c>
      <c r="C41" s="1328"/>
      <c r="D41" s="12" t="str">
        <f>D10</f>
        <v>"Saudamini", Plot No. 2, Sector 29</v>
      </c>
      <c r="F41" s="314"/>
      <c r="G41" s="314"/>
      <c r="H41" s="314"/>
    </row>
    <row r="42" spans="1:8" hidden="1">
      <c r="B42" s="1328" t="str">
        <f>'[5]Attach 3(JV)'!B19:D19</f>
        <v xml:space="preserve">…… ……. …….. …… ……. …….. </v>
      </c>
      <c r="C42" s="1328"/>
      <c r="D42" s="12" t="str">
        <f>D11</f>
        <v>Gurgaon (Haryana) - 122001</v>
      </c>
      <c r="F42" s="314"/>
      <c r="G42" s="314"/>
      <c r="H42" s="314"/>
    </row>
    <row r="43" spans="1:8" hidden="1">
      <c r="A43" s="321"/>
      <c r="B43" s="1328" t="str">
        <f>'[5]Attach 3(JV)'!B20:D20</f>
        <v xml:space="preserve">…… ……. …….. …… ……. …….. </v>
      </c>
      <c r="C43" s="1328"/>
      <c r="D43" s="12"/>
      <c r="F43" s="314"/>
      <c r="G43" s="314"/>
      <c r="H43" s="314"/>
    </row>
    <row r="44" spans="1:8" hidden="1">
      <c r="A44" s="315" t="s">
        <v>344</v>
      </c>
      <c r="D44" s="323"/>
      <c r="F44" s="314"/>
      <c r="G44" s="314"/>
      <c r="H44" s="314"/>
    </row>
    <row r="45" spans="1:8" hidden="1">
      <c r="A45" s="321"/>
      <c r="F45" s="314"/>
      <c r="G45" s="314"/>
      <c r="H45" s="314"/>
    </row>
    <row r="46" spans="1:8" hidden="1">
      <c r="A46" s="1568" t="s">
        <v>391</v>
      </c>
      <c r="B46" s="1568"/>
      <c r="C46" s="1568"/>
      <c r="D46" s="1568"/>
      <c r="E46" s="1568"/>
      <c r="F46" s="314"/>
      <c r="G46" s="314"/>
      <c r="H46" s="314"/>
    </row>
    <row r="47" spans="1:8" hidden="1">
      <c r="A47" s="321"/>
      <c r="B47" s="321"/>
      <c r="C47" s="321"/>
      <c r="D47" s="321"/>
      <c r="E47" s="321"/>
      <c r="F47" s="314"/>
      <c r="G47" s="314"/>
      <c r="H47" s="314"/>
    </row>
    <row r="48" spans="1:8" ht="66" hidden="1">
      <c r="A48" s="326" t="s">
        <v>347</v>
      </c>
      <c r="B48" s="1564" t="s">
        <v>111</v>
      </c>
      <c r="C48" s="1564"/>
      <c r="D48" s="326" t="s">
        <v>112</v>
      </c>
      <c r="E48" s="326" t="s">
        <v>113</v>
      </c>
      <c r="F48" s="314"/>
      <c r="G48" s="314"/>
      <c r="H48" s="314"/>
    </row>
    <row r="49" spans="1:8" hidden="1">
      <c r="A49" s="342">
        <v>1</v>
      </c>
      <c r="B49" s="1561"/>
      <c r="C49" s="1561"/>
      <c r="D49" s="343"/>
      <c r="E49" s="343"/>
      <c r="F49" s="314"/>
      <c r="G49" s="314"/>
      <c r="H49" s="314"/>
    </row>
    <row r="50" spans="1:8" hidden="1">
      <c r="A50" s="342">
        <v>2</v>
      </c>
      <c r="B50" s="1561"/>
      <c r="C50" s="1561"/>
      <c r="D50" s="343"/>
      <c r="E50" s="343"/>
      <c r="F50" s="314"/>
      <c r="G50" s="314"/>
      <c r="H50" s="314"/>
    </row>
    <row r="51" spans="1:8" hidden="1">
      <c r="A51" s="342">
        <v>3</v>
      </c>
      <c r="B51" s="1561"/>
      <c r="C51" s="1561"/>
      <c r="D51" s="343"/>
      <c r="E51" s="343"/>
      <c r="F51" s="314"/>
      <c r="G51" s="314"/>
      <c r="H51" s="314"/>
    </row>
    <row r="52" spans="1:8" hidden="1">
      <c r="A52" s="342">
        <v>4</v>
      </c>
      <c r="B52" s="1561"/>
      <c r="C52" s="1561"/>
      <c r="D52" s="343"/>
      <c r="E52" s="343"/>
      <c r="F52" s="314"/>
      <c r="G52" s="314"/>
      <c r="H52" s="314"/>
    </row>
    <row r="53" spans="1:8" hidden="1">
      <c r="A53" s="342">
        <v>5</v>
      </c>
      <c r="B53" s="1561"/>
      <c r="C53" s="1561"/>
      <c r="D53" s="343"/>
      <c r="E53" s="343"/>
      <c r="F53" s="314"/>
      <c r="G53" s="314"/>
      <c r="H53" s="314"/>
    </row>
    <row r="54" spans="1:8" hidden="1">
      <c r="A54" s="342">
        <v>6</v>
      </c>
      <c r="B54" s="1561"/>
      <c r="C54" s="1561"/>
      <c r="D54" s="343"/>
      <c r="E54" s="343"/>
      <c r="F54" s="314"/>
      <c r="G54" s="314"/>
      <c r="H54" s="314"/>
    </row>
    <row r="55" spans="1:8" hidden="1">
      <c r="A55" s="321"/>
      <c r="B55" s="321"/>
      <c r="C55" s="321"/>
      <c r="D55" s="321"/>
      <c r="E55" s="321"/>
      <c r="F55" s="314"/>
      <c r="G55" s="314"/>
      <c r="H55" s="314"/>
    </row>
    <row r="56" spans="1:8" ht="15" hidden="1">
      <c r="A56" s="344"/>
      <c r="B56" s="344"/>
      <c r="C56" s="344"/>
      <c r="D56" s="344"/>
      <c r="E56" s="344"/>
      <c r="F56" s="314"/>
      <c r="G56" s="314"/>
      <c r="H56" s="314"/>
    </row>
    <row r="57" spans="1:8" ht="15" hidden="1">
      <c r="A57" s="344" t="s">
        <v>7</v>
      </c>
      <c r="B57" s="339" t="str">
        <f>B29</f>
        <v>--</v>
      </c>
      <c r="C57" s="344" t="s">
        <v>5</v>
      </c>
      <c r="D57" s="344" t="str">
        <f>D29</f>
        <v/>
      </c>
      <c r="E57" s="344"/>
      <c r="F57" s="314"/>
      <c r="G57" s="314"/>
      <c r="H57" s="314"/>
    </row>
    <row r="58" spans="1:8" ht="15" hidden="1">
      <c r="A58" s="344" t="s">
        <v>8</v>
      </c>
      <c r="B58" s="344" t="str">
        <f>B30</f>
        <v/>
      </c>
      <c r="C58" s="344" t="s">
        <v>6</v>
      </c>
      <c r="D58" s="344" t="str">
        <f>D30</f>
        <v/>
      </c>
      <c r="E58" s="344"/>
      <c r="F58" s="314"/>
      <c r="G58" s="314"/>
      <c r="H58" s="314"/>
    </row>
    <row r="59" spans="1:8" ht="15" hidden="1">
      <c r="A59" s="344"/>
      <c r="B59" s="344"/>
      <c r="C59" s="344"/>
      <c r="D59" s="344"/>
      <c r="E59" s="344"/>
      <c r="F59" s="314"/>
      <c r="G59" s="314"/>
      <c r="H59" s="314"/>
    </row>
    <row r="60" spans="1:8" hidden="1">
      <c r="A60" s="310" t="str">
        <f>A32</f>
        <v>Specification No. :CC-CS/762-NR1/MISC-4001/3/G3</v>
      </c>
      <c r="B60" s="311"/>
      <c r="C60" s="311"/>
      <c r="D60" s="311"/>
      <c r="E60" s="312" t="str">
        <f>E32</f>
        <v xml:space="preserve">Attachment-17 </v>
      </c>
      <c r="F60" s="314"/>
      <c r="G60" s="314"/>
      <c r="H60" s="314"/>
    </row>
    <row r="61" spans="1:8" hidden="1">
      <c r="F61" s="314"/>
      <c r="G61" s="314"/>
      <c r="H61" s="314"/>
    </row>
    <row r="62" spans="1:8" ht="15" hidden="1">
      <c r="A62" s="1567" t="str">
        <f>A34</f>
        <v>Supply &amp; Retro-fitment of 145KV DC Breakers at Rihand &amp; Dadri HVDC Terminals under Add-cap for Rihand Dadri refurbishment.</v>
      </c>
      <c r="B62" s="1567"/>
      <c r="C62" s="1567"/>
      <c r="D62" s="1567"/>
      <c r="E62" s="1567"/>
      <c r="F62" s="314"/>
      <c r="G62" s="314"/>
      <c r="H62" s="314"/>
    </row>
    <row r="63" spans="1:8" hidden="1">
      <c r="A63" s="319"/>
      <c r="F63" s="314"/>
      <c r="G63" s="314"/>
      <c r="H63" s="314"/>
    </row>
    <row r="64" spans="1:8" ht="15" hidden="1">
      <c r="A64" s="1569" t="s">
        <v>390</v>
      </c>
      <c r="B64" s="1569"/>
      <c r="C64" s="1569"/>
      <c r="D64" s="1569"/>
      <c r="E64" s="1569"/>
      <c r="F64" s="314"/>
      <c r="G64" s="314"/>
      <c r="H64" s="314"/>
    </row>
    <row r="65" spans="1:8" hidden="1">
      <c r="A65" s="321"/>
      <c r="F65" s="314"/>
      <c r="G65" s="314"/>
      <c r="H65" s="314"/>
    </row>
    <row r="66" spans="1:8" hidden="1">
      <c r="A66" s="322" t="str">
        <f>'[5]Attach 3(JV)'!A15</f>
        <v>Name(s) and Addresse(s) of other partner(s)</v>
      </c>
      <c r="B66" s="321"/>
      <c r="C66" s="321"/>
      <c r="D66" s="16" t="str">
        <f>D7</f>
        <v>To:</v>
      </c>
      <c r="F66" s="314"/>
      <c r="G66" s="314"/>
      <c r="H66" s="314"/>
    </row>
    <row r="67" spans="1:8" hidden="1">
      <c r="A67" s="322" t="str">
        <f>'[5]Attach 3(JV)'!E16</f>
        <v/>
      </c>
      <c r="B67" s="321"/>
      <c r="C67" s="321"/>
      <c r="D67" s="12" t="str">
        <f>D8</f>
        <v>Contract Services</v>
      </c>
      <c r="F67" s="314"/>
      <c r="G67" s="314"/>
      <c r="H67" s="314"/>
    </row>
    <row r="68" spans="1:8" hidden="1">
      <c r="A68" s="14" t="s">
        <v>349</v>
      </c>
      <c r="B68" s="1328" t="str">
        <f>'[5]Attach 3(JV)'!E17</f>
        <v/>
      </c>
      <c r="C68" s="1328"/>
      <c r="D68" s="12" t="str">
        <f>D9</f>
        <v>Power Grid Corporation of India Ltd.,</v>
      </c>
      <c r="F68" s="314"/>
      <c r="G68" s="314"/>
      <c r="H68" s="314"/>
    </row>
    <row r="69" spans="1:8" hidden="1">
      <c r="A69" s="14" t="s">
        <v>351</v>
      </c>
      <c r="B69" s="1328" t="str">
        <f>'[5]Attach 3(JV)'!E18</f>
        <v/>
      </c>
      <c r="C69" s="1328"/>
      <c r="D69" s="12" t="str">
        <f>D10</f>
        <v>"Saudamini", Plot No. 2, Sector 29</v>
      </c>
      <c r="F69" s="314"/>
      <c r="G69" s="314"/>
      <c r="H69" s="314"/>
    </row>
    <row r="70" spans="1:8" hidden="1">
      <c r="B70" s="1328" t="str">
        <f>'[5]Attach 3(JV)'!E19</f>
        <v/>
      </c>
      <c r="C70" s="1328"/>
      <c r="D70" s="12" t="str">
        <f>D11</f>
        <v>Gurgaon (Haryana) - 122001</v>
      </c>
      <c r="F70" s="314"/>
      <c r="G70" s="314"/>
      <c r="H70" s="314"/>
    </row>
    <row r="71" spans="1:8" hidden="1">
      <c r="A71" s="321"/>
      <c r="B71" s="1328" t="str">
        <f>'[5]Attach 3(JV)'!E20</f>
        <v/>
      </c>
      <c r="C71" s="1328"/>
      <c r="D71" s="12"/>
      <c r="F71" s="314"/>
      <c r="G71" s="314"/>
      <c r="H71" s="314"/>
    </row>
    <row r="72" spans="1:8" hidden="1">
      <c r="A72" s="315" t="s">
        <v>344</v>
      </c>
      <c r="D72" s="323"/>
      <c r="F72" s="314"/>
      <c r="G72" s="314"/>
      <c r="H72" s="314"/>
    </row>
    <row r="73" spans="1:8" hidden="1">
      <c r="A73" s="321"/>
      <c r="F73" s="314"/>
      <c r="G73" s="314"/>
      <c r="H73" s="314"/>
    </row>
    <row r="74" spans="1:8" hidden="1">
      <c r="A74" s="1568" t="s">
        <v>391</v>
      </c>
      <c r="B74" s="1568"/>
      <c r="C74" s="1568"/>
      <c r="D74" s="1568"/>
      <c r="E74" s="1568"/>
      <c r="F74" s="314"/>
      <c r="G74" s="314"/>
      <c r="H74" s="314"/>
    </row>
    <row r="75" spans="1:8" hidden="1">
      <c r="A75" s="321"/>
      <c r="B75" s="321"/>
      <c r="C75" s="321"/>
      <c r="D75" s="321"/>
      <c r="E75" s="321"/>
      <c r="F75" s="314"/>
      <c r="G75" s="314"/>
      <c r="H75" s="314"/>
    </row>
    <row r="76" spans="1:8" ht="66" hidden="1">
      <c r="A76" s="326" t="s">
        <v>347</v>
      </c>
      <c r="B76" s="1564" t="s">
        <v>111</v>
      </c>
      <c r="C76" s="1564"/>
      <c r="D76" s="326" t="s">
        <v>112</v>
      </c>
      <c r="E76" s="326" t="s">
        <v>113</v>
      </c>
      <c r="F76" s="314"/>
      <c r="G76" s="314"/>
      <c r="H76" s="314"/>
    </row>
    <row r="77" spans="1:8" hidden="1">
      <c r="A77" s="342">
        <v>1</v>
      </c>
      <c r="B77" s="1561"/>
      <c r="C77" s="1561"/>
      <c r="D77" s="343"/>
      <c r="E77" s="343"/>
      <c r="F77" s="314"/>
      <c r="G77" s="314"/>
      <c r="H77" s="314"/>
    </row>
    <row r="78" spans="1:8" hidden="1">
      <c r="A78" s="342">
        <v>2</v>
      </c>
      <c r="B78" s="1561"/>
      <c r="C78" s="1561"/>
      <c r="D78" s="343"/>
      <c r="E78" s="343"/>
      <c r="F78" s="314"/>
      <c r="G78" s="314"/>
      <c r="H78" s="314"/>
    </row>
    <row r="79" spans="1:8" hidden="1">
      <c r="A79" s="342">
        <v>3</v>
      </c>
      <c r="B79" s="1561"/>
      <c r="C79" s="1561"/>
      <c r="D79" s="343"/>
      <c r="E79" s="343"/>
      <c r="F79" s="314"/>
      <c r="G79" s="314"/>
      <c r="H79" s="314"/>
    </row>
    <row r="80" spans="1:8" hidden="1">
      <c r="A80" s="342">
        <v>4</v>
      </c>
      <c r="B80" s="1561"/>
      <c r="C80" s="1561"/>
      <c r="D80" s="343"/>
      <c r="E80" s="343"/>
      <c r="F80" s="314"/>
      <c r="G80" s="314"/>
      <c r="H80" s="314"/>
    </row>
    <row r="81" spans="1:8" hidden="1">
      <c r="A81" s="342">
        <v>5</v>
      </c>
      <c r="B81" s="1561"/>
      <c r="C81" s="1561"/>
      <c r="D81" s="343"/>
      <c r="E81" s="343"/>
      <c r="F81" s="314"/>
      <c r="G81" s="314"/>
      <c r="H81" s="314"/>
    </row>
    <row r="82" spans="1:8" hidden="1">
      <c r="A82" s="342">
        <v>6</v>
      </c>
      <c r="B82" s="1561"/>
      <c r="C82" s="1561"/>
      <c r="D82" s="343"/>
      <c r="E82" s="343"/>
      <c r="F82" s="314"/>
      <c r="G82" s="314"/>
      <c r="H82" s="314"/>
    </row>
    <row r="83" spans="1:8" hidden="1">
      <c r="A83" s="321"/>
      <c r="B83" s="321"/>
      <c r="C83" s="321"/>
      <c r="D83" s="321"/>
      <c r="E83" s="321"/>
      <c r="F83" s="314"/>
      <c r="G83" s="314"/>
      <c r="H83" s="314"/>
    </row>
    <row r="84" spans="1:8" ht="15" hidden="1">
      <c r="A84" s="344"/>
      <c r="B84" s="344"/>
      <c r="C84" s="344"/>
      <c r="D84" s="344"/>
      <c r="E84" s="344"/>
      <c r="F84" s="314"/>
      <c r="G84" s="314"/>
      <c r="H84" s="314"/>
    </row>
    <row r="85" spans="1:8" ht="15" hidden="1">
      <c r="A85" s="344" t="s">
        <v>7</v>
      </c>
      <c r="B85" s="339" t="str">
        <f>B57</f>
        <v>--</v>
      </c>
      <c r="C85" s="344" t="s">
        <v>5</v>
      </c>
      <c r="D85" s="344" t="str">
        <f>D57</f>
        <v/>
      </c>
      <c r="E85" s="344"/>
      <c r="F85" s="314"/>
      <c r="G85" s="314"/>
      <c r="H85" s="314"/>
    </row>
    <row r="86" spans="1:8" ht="15" hidden="1">
      <c r="A86" s="344" t="s">
        <v>8</v>
      </c>
      <c r="B86" s="344" t="str">
        <f>B58</f>
        <v/>
      </c>
      <c r="C86" s="344" t="s">
        <v>6</v>
      </c>
      <c r="D86" s="344" t="str">
        <f>D58</f>
        <v/>
      </c>
      <c r="E86" s="344"/>
      <c r="F86" s="314"/>
      <c r="G86" s="314"/>
      <c r="H86" s="314"/>
    </row>
    <row r="87" spans="1:8" ht="15" hidden="1">
      <c r="A87" s="344"/>
      <c r="B87" s="344"/>
      <c r="C87" s="344"/>
      <c r="D87" s="344"/>
      <c r="E87" s="344"/>
      <c r="F87" s="314"/>
      <c r="G87" s="314"/>
      <c r="H87" s="314"/>
    </row>
    <row r="88" spans="1:8" hidden="1">
      <c r="A88" s="345"/>
      <c r="B88" s="345"/>
      <c r="C88" s="345"/>
      <c r="D88" s="345"/>
      <c r="E88" s="345"/>
      <c r="F88" s="314"/>
      <c r="G88" s="314"/>
      <c r="H88" s="31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E0B" sheet="1" objects="1" scenarios="1" formatColumns="0" formatRows="0" selectLockedCells="1"/>
  <customSheetViews>
    <customSheetView guid="{13BDB192-CA72-44EB-8EA4-AA3D0100721E}" showPageBreaks="1" fitToPage="1" printArea="1" hiddenRows="1" view="pageBreakPreview" topLeftCell="A16">
      <selection activeCell="A19" sqref="A19:D24"/>
      <pageMargins left="0.7" right="0.7" top="0.44" bottom="0.2" header="0.25" footer="0.2"/>
      <pageSetup scale="82" fitToHeight="0" orientation="portrait" r:id="rId1"/>
    </customSheetView>
    <customSheetView guid="{649B881F-502A-4AD3-817B-137C868CD375}" showPageBreaks="1" fitToPage="1" printArea="1" hiddenRows="1" view="pageBreakPreview">
      <selection activeCell="A19" sqref="A19"/>
      <pageMargins left="0.7" right="0.7" top="0.44" bottom="0.2" header="0.25" footer="0.2"/>
      <pageSetup scale="82" fitToHeight="0" orientation="portrait" r:id="rId2"/>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3"/>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4"/>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5"/>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6"/>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7"/>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8"/>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9"/>
    </customSheetView>
    <customSheetView guid="{F9FE2C60-2849-4C32-B532-2B1A89FFA9CD}" fitToPage="1" hiddenRows="1" topLeftCell="A19">
      <selection activeCell="A19" sqref="A19"/>
      <pageMargins left="0.7" right="0.7" top="0.44" bottom="0.2" header="0.25" footer="0.2"/>
      <pageSetup paperSize="9" fitToHeight="0" orientation="portrait" r:id="rId10"/>
    </customSheetView>
    <customSheetView guid="{7A9EA6D6-4DDF-43D9-92E6-C6AFAD14E266}" fitToPage="1" hiddenRows="1" topLeftCell="A11">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3"/>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6"/>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7"/>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8"/>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0"/>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1"/>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2"/>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3"/>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4"/>
    </customSheetView>
    <customSheetView guid="{ABB52F08-E10F-4710-9790-B0E104CBBB0E}" showPageBreaks="1" fitToPage="1" printArea="1" hiddenRows="1" view="pageBreakPreview" topLeftCell="A16">
      <selection activeCell="A19" sqref="A19:D24"/>
      <pageMargins left="0.7" right="0.7" top="0.44" bottom="0.2" header="0.25" footer="0.2"/>
      <pageSetup scale="82" fitToHeight="0" orientation="portrait" r:id="rId25"/>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6"/>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SheetLayoutView="100" workbookViewId="0">
      <selection activeCell="E4" sqref="E4"/>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688" customFormat="1" ht="14.25">
      <c r="A1" s="1332" t="str">
        <f>'Attach 3(JV)'!A1</f>
        <v>Specification No. :CC-CS/762-NR1/MISC-4001/3/G3</v>
      </c>
      <c r="B1" s="1332"/>
      <c r="C1" s="1332"/>
      <c r="D1" s="1332"/>
      <c r="E1" s="704" t="str">
        <f>"Attachment-18 " &amp; 'Attach 3(JV)'!AT1</f>
        <v xml:space="preserve">Attachment-18 </v>
      </c>
      <c r="F1" s="687"/>
      <c r="G1" s="687"/>
      <c r="H1" s="687"/>
    </row>
    <row r="3" spans="1:9" ht="83.25" customHeight="1">
      <c r="A3" s="1570" t="str">
        <f>'Attach 3(JV)'!A3</f>
        <v>Supply &amp; Retro-fitment of 145KV DC Breakers at Rihand &amp; Dadri HVDC Terminals under Add-cap for Rihand Dadri refurbishment.</v>
      </c>
      <c r="B3" s="1571"/>
      <c r="C3" s="1571"/>
      <c r="D3" s="1571"/>
      <c r="E3" s="1571"/>
      <c r="F3" s="27"/>
      <c r="G3" s="28"/>
      <c r="H3" s="27"/>
    </row>
    <row r="4" spans="1:9" ht="20.100000000000001" customHeight="1">
      <c r="A4" s="29"/>
      <c r="H4" s="31"/>
      <c r="I4" s="11"/>
    </row>
    <row r="5" spans="1:9" ht="20.100000000000001" customHeight="1">
      <c r="A5" s="1007" t="s">
        <v>514</v>
      </c>
      <c r="B5" s="1007"/>
      <c r="C5" s="1007"/>
      <c r="D5" s="1007"/>
      <c r="E5" s="100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13" t="str">
        <f>'Attach 3(JV)'!A8</f>
        <v/>
      </c>
      <c r="B8" s="1013"/>
      <c r="C8" s="1013"/>
      <c r="D8" s="1013"/>
      <c r="E8" s="12" t="str">
        <f>'Attach 3(JV)'!E8</f>
        <v>Contract Services</v>
      </c>
      <c r="H8" s="31"/>
      <c r="I8" s="13"/>
    </row>
    <row r="9" spans="1:9" ht="20.100000000000001" customHeight="1">
      <c r="A9" s="14" t="s">
        <v>349</v>
      </c>
      <c r="B9" s="1328">
        <f>'Attach 3(JV)'!B9</f>
        <v>0</v>
      </c>
      <c r="C9" s="1328"/>
      <c r="D9" s="1328"/>
      <c r="E9" s="12" t="str">
        <f>'Attach 3(JV)'!E9</f>
        <v>Power Grid Corporation of India Ltd.,</v>
      </c>
      <c r="H9" s="31"/>
      <c r="I9" s="13"/>
    </row>
    <row r="10" spans="1:9" ht="20.100000000000001" customHeight="1">
      <c r="A10" s="14" t="s">
        <v>351</v>
      </c>
      <c r="B10" s="1328">
        <f>'Attach 3(JV)'!B10</f>
        <v>0</v>
      </c>
      <c r="C10" s="1328"/>
      <c r="D10" s="1328"/>
      <c r="E10" s="12" t="str">
        <f>'Attach 3(JV)'!E10</f>
        <v>"Saudamini", Plot No. 2, Sector 29</v>
      </c>
      <c r="H10" s="31"/>
      <c r="I10" s="13"/>
    </row>
    <row r="11" spans="1:9" ht="20.100000000000001" customHeight="1">
      <c r="B11" s="1328">
        <f>'Attach 3(JV)'!B11</f>
        <v>0</v>
      </c>
      <c r="C11" s="1328"/>
      <c r="D11" s="1328"/>
      <c r="E11" s="12" t="str">
        <f>'Attach 3(JV)'!E11</f>
        <v>Gurgaon (Haryana) - 122001</v>
      </c>
    </row>
    <row r="12" spans="1:9" ht="20.100000000000001" customHeight="1">
      <c r="A12" s="33"/>
      <c r="B12" s="1328">
        <f>'Attach 3(JV)'!B12</f>
        <v>0</v>
      </c>
      <c r="C12" s="1328"/>
      <c r="D12" s="1328"/>
      <c r="E12" s="12"/>
    </row>
    <row r="13" spans="1:9" ht="20.100000000000001" customHeight="1">
      <c r="A13" s="33"/>
      <c r="B13" s="128"/>
      <c r="C13" s="128"/>
      <c r="D13" s="128"/>
      <c r="E13" s="26"/>
    </row>
    <row r="14" spans="1:9" ht="20.100000000000001" customHeight="1">
      <c r="A14" s="30" t="s">
        <v>344</v>
      </c>
    </row>
    <row r="15" spans="1:9" ht="20.100000000000001" customHeight="1">
      <c r="A15" s="33"/>
    </row>
    <row r="16" spans="1:9" ht="20.100000000000001" customHeight="1">
      <c r="A16" s="1451" t="s">
        <v>554</v>
      </c>
      <c r="B16" s="1451"/>
      <c r="C16" s="1451"/>
      <c r="D16" s="1451"/>
      <c r="E16" s="1451"/>
    </row>
    <row r="17" spans="1:5" ht="20.100000000000001" customHeight="1">
      <c r="A17" s="33"/>
    </row>
    <row r="18" spans="1:5" ht="20.100000000000001" customHeight="1">
      <c r="A18" s="33"/>
    </row>
    <row r="19" spans="1:5">
      <c r="A19" s="37" t="s">
        <v>7</v>
      </c>
      <c r="B19" s="66" t="str">
        <f>'Attach 3(JV)'!B24</f>
        <v>--</v>
      </c>
      <c r="C19" s="41"/>
      <c r="D19" s="38" t="s">
        <v>5</v>
      </c>
      <c r="E19" s="273" t="str">
        <f>'Attach 3(JV)'!E24</f>
        <v/>
      </c>
    </row>
    <row r="20" spans="1:5">
      <c r="A20" s="37" t="s">
        <v>8</v>
      </c>
      <c r="B20" s="273" t="str">
        <f>'Attach 3(JV)'!B25</f>
        <v/>
      </c>
      <c r="C20" s="41"/>
      <c r="D20" s="38" t="s">
        <v>6</v>
      </c>
      <c r="E20" s="273"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EE0B" sheet="1" objects="1" scenarios="1" formatColumns="0" formatRows="0" selectLockedCells="1"/>
  <customSheetViews>
    <customSheetView guid="{13BDB192-CA72-44EB-8EA4-AA3D0100721E}" showPageBreaks="1" showGridLines="0" fitToPage="1" printArea="1" view="pageBreakPreview">
      <selection activeCell="E4" sqref="E4"/>
      <pageMargins left="0.75" right="0.63" top="0.57999999999999996" bottom="0.6" header="0.34" footer="0.35"/>
      <pageSetup scale="98" orientation="portrait" r:id="rId1"/>
      <headerFooter alignWithMargins="0">
        <oddFooter>&amp;R&amp;"Book Antiqua,Bold"&amp;8 Page &amp;P of &amp;N</oddFooter>
      </headerFooter>
    </customSheetView>
    <customSheetView guid="{649B881F-502A-4AD3-817B-137C868CD375}" showPageBreaks="1" showGridLines="0" fitToPage="1" printArea="1" view="pageBreakPreview">
      <selection activeCell="E4" sqref="E4"/>
      <pageMargins left="0.75" right="0.63" top="0.57999999999999996" bottom="0.6" header="0.34" footer="0.35"/>
      <pageSetup scale="98" orientation="portrait" r:id="rId2"/>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2"/>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14"/>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15"/>
      <headerFooter alignWithMargins="0">
        <oddFooter>&amp;R&amp;"Book Antiqua,Bold"&amp;8 Page &amp;P of &amp;N</oddFooter>
      </headerFooter>
    </customSheetView>
    <customSheetView guid="{ABB52F08-E10F-4710-9790-B0E104CBBB0E}" showPageBreaks="1" showGridLines="0" fitToPage="1" printArea="1" view="pageBreakPreview">
      <selection activeCell="E4" sqref="E4"/>
      <pageMargins left="0.75" right="0.63" top="0.57999999999999996" bottom="0.6" header="0.34" footer="0.35"/>
      <pageSetup scale="98"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7"/>
  <headerFooter alignWithMargins="0">
    <oddFooter>&amp;R&amp;"Book Antiqua,Bold"&amp;8 Page &amp;P of &amp;N</oddFooter>
  </headerFooter>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23" zoomScale="110" zoomScaleSheetLayoutView="110" workbookViewId="0">
      <selection activeCell="A52" sqref="A52:I52"/>
    </sheetView>
  </sheetViews>
  <sheetFormatPr defaultRowHeight="13.5"/>
  <cols>
    <col min="1" max="1" width="10" style="411" customWidth="1"/>
    <col min="2" max="2" width="10.7109375" style="411" customWidth="1"/>
    <col min="3" max="3" width="10.85546875" style="411" customWidth="1"/>
    <col min="4" max="8" width="10.7109375" style="411" customWidth="1"/>
    <col min="9" max="9" width="23" style="411" customWidth="1"/>
    <col min="10" max="10" width="0" style="411" hidden="1" customWidth="1"/>
    <col min="11" max="16" width="10.28515625" style="411" hidden="1" customWidth="1"/>
    <col min="17" max="16384" width="9.140625" style="411"/>
  </cols>
  <sheetData>
    <row r="1" spans="1:9" ht="27" customHeight="1">
      <c r="A1" s="1595" t="s">
        <v>550</v>
      </c>
      <c r="B1" s="1596"/>
      <c r="C1" s="1596"/>
      <c r="D1" s="1596"/>
      <c r="E1" s="1596"/>
      <c r="F1" s="1596"/>
      <c r="G1" s="1596"/>
      <c r="H1" s="1596"/>
      <c r="I1" s="1597"/>
    </row>
    <row r="2" spans="1:9" ht="31.5" customHeight="1">
      <c r="A2" s="412" t="s">
        <v>488</v>
      </c>
      <c r="B2" s="1598" t="s">
        <v>551</v>
      </c>
      <c r="C2" s="1598"/>
      <c r="D2" s="1598"/>
      <c r="E2" s="1598"/>
      <c r="F2" s="1598"/>
      <c r="G2" s="1598"/>
      <c r="H2" s="1598"/>
      <c r="I2" s="1599"/>
    </row>
    <row r="3" spans="1:9" ht="36" customHeight="1">
      <c r="A3" s="412" t="s">
        <v>490</v>
      </c>
      <c r="B3" s="1598" t="s">
        <v>616</v>
      </c>
      <c r="C3" s="1598"/>
      <c r="D3" s="1598"/>
      <c r="E3" s="1598"/>
      <c r="F3" s="1598"/>
      <c r="G3" s="1598"/>
      <c r="H3" s="1598"/>
      <c r="I3" s="1599"/>
    </row>
    <row r="4" spans="1:9" ht="36" customHeight="1">
      <c r="A4" s="412" t="s">
        <v>492</v>
      </c>
      <c r="B4" s="1598" t="s">
        <v>552</v>
      </c>
      <c r="C4" s="1598"/>
      <c r="D4" s="1598"/>
      <c r="E4" s="1598"/>
      <c r="F4" s="1598"/>
      <c r="G4" s="1598"/>
      <c r="H4" s="1598"/>
      <c r="I4" s="1599"/>
    </row>
    <row r="5" spans="1:9" ht="36" customHeight="1">
      <c r="A5" s="412" t="s">
        <v>494</v>
      </c>
      <c r="B5" s="1598" t="s">
        <v>495</v>
      </c>
      <c r="C5" s="1598"/>
      <c r="D5" s="1598"/>
      <c r="E5" s="1598"/>
      <c r="F5" s="1598"/>
      <c r="G5" s="1598"/>
      <c r="H5" s="1598"/>
      <c r="I5" s="1599"/>
    </row>
    <row r="6" spans="1:9" ht="19.5" customHeight="1">
      <c r="A6" s="413" t="s">
        <v>496</v>
      </c>
      <c r="B6" s="1023" t="s">
        <v>553</v>
      </c>
      <c r="C6" s="1023"/>
      <c r="D6" s="1023"/>
      <c r="E6" s="1023"/>
      <c r="F6" s="1023"/>
      <c r="G6" s="1023"/>
      <c r="H6" s="1023"/>
      <c r="I6" s="1583"/>
    </row>
    <row r="7" spans="1:9" ht="15.75">
      <c r="A7" s="360"/>
      <c r="C7" s="360"/>
      <c r="D7" s="360"/>
      <c r="E7" s="360"/>
      <c r="F7" s="360"/>
      <c r="G7" s="360"/>
      <c r="H7" s="360"/>
      <c r="I7" s="360"/>
    </row>
    <row r="27" spans="1:11" ht="15">
      <c r="K27" s="414">
        <v>0</v>
      </c>
    </row>
    <row r="28" spans="1:11">
      <c r="A28" s="415"/>
      <c r="B28" s="415"/>
      <c r="C28" s="415"/>
      <c r="D28" s="415"/>
      <c r="E28" s="415"/>
      <c r="F28" s="415"/>
      <c r="G28" s="415"/>
      <c r="H28" s="415"/>
      <c r="I28" s="415"/>
      <c r="J28" s="415"/>
      <c r="K28" s="416">
        <v>0</v>
      </c>
    </row>
    <row r="29" spans="1:11">
      <c r="A29" s="415"/>
      <c r="B29" s="415"/>
      <c r="C29" s="415"/>
      <c r="D29" s="415"/>
      <c r="E29" s="415"/>
      <c r="F29" s="415"/>
      <c r="G29" s="415"/>
      <c r="H29" s="415"/>
      <c r="I29" s="415"/>
      <c r="J29" s="415"/>
      <c r="K29" s="416">
        <v>0</v>
      </c>
    </row>
    <row r="30" spans="1:11">
      <c r="A30" s="415"/>
      <c r="B30" s="415"/>
      <c r="C30" s="415"/>
      <c r="D30" s="415"/>
      <c r="E30" s="415"/>
      <c r="F30" s="415"/>
      <c r="G30" s="415"/>
      <c r="H30" s="415"/>
      <c r="I30" s="415"/>
      <c r="J30" s="415"/>
      <c r="K30" s="416">
        <v>0</v>
      </c>
    </row>
    <row r="31" spans="1:11">
      <c r="A31" s="415"/>
      <c r="B31" s="415"/>
      <c r="C31" s="415"/>
      <c r="D31" s="415"/>
      <c r="E31" s="415"/>
      <c r="F31" s="415"/>
      <c r="G31" s="415"/>
      <c r="H31" s="415"/>
      <c r="I31" s="415"/>
      <c r="J31" s="415"/>
    </row>
    <row r="32" spans="1:11" s="419" customFormat="1" ht="18.75">
      <c r="A32" s="1584" t="s">
        <v>555</v>
      </c>
      <c r="B32" s="1584"/>
      <c r="C32" s="1584"/>
      <c r="D32" s="1584"/>
      <c r="E32" s="1584"/>
      <c r="F32" s="1584"/>
      <c r="G32" s="1584"/>
      <c r="H32" s="1584"/>
      <c r="I32" s="1584"/>
      <c r="J32" s="418"/>
    </row>
    <row r="33" spans="1:16" s="419" customFormat="1" ht="18.75">
      <c r="A33" s="417"/>
      <c r="B33" s="417"/>
      <c r="C33" s="417"/>
      <c r="D33" s="417"/>
      <c r="E33" s="417"/>
      <c r="F33" s="417"/>
      <c r="G33" s="417"/>
      <c r="H33" s="417"/>
      <c r="I33" s="417"/>
      <c r="J33" s="418"/>
    </row>
    <row r="34" spans="1:16" ht="15.75">
      <c r="A34" s="1585" t="s">
        <v>404</v>
      </c>
      <c r="B34" s="1585"/>
      <c r="C34" s="1585"/>
      <c r="D34" s="1585"/>
      <c r="E34" s="1585"/>
      <c r="F34" s="1585"/>
      <c r="G34" s="1585"/>
      <c r="H34" s="1585"/>
      <c r="I34" s="1585"/>
      <c r="J34" s="415"/>
      <c r="K34" s="414" t="e">
        <v>#REF!</v>
      </c>
      <c r="L34" s="420"/>
      <c r="M34" s="420"/>
      <c r="N34" s="420"/>
      <c r="O34" s="416" t="e">
        <v>#REF!</v>
      </c>
    </row>
    <row r="35" spans="1:16" ht="16.5">
      <c r="A35" s="1592" t="s">
        <v>405</v>
      </c>
      <c r="B35" s="1592"/>
      <c r="C35" s="1592"/>
      <c r="D35" s="1592"/>
      <c r="E35" s="1592"/>
      <c r="F35" s="1592"/>
      <c r="G35" s="1592"/>
      <c r="H35" s="1592"/>
      <c r="I35" s="1592"/>
      <c r="J35" s="415"/>
      <c r="K35" s="416" t="e">
        <v>#REF!</v>
      </c>
      <c r="L35" s="420"/>
      <c r="M35" s="420"/>
      <c r="N35" s="420"/>
      <c r="O35" s="416" t="e">
        <v>#REF!</v>
      </c>
    </row>
    <row r="36" spans="1:16" ht="36" customHeight="1">
      <c r="A36" s="1594" t="s">
        <v>543</v>
      </c>
      <c r="B36" s="1591"/>
      <c r="C36" s="1591"/>
      <c r="D36" s="1591"/>
      <c r="E36" s="1591"/>
      <c r="F36" s="1591"/>
      <c r="G36" s="1591"/>
      <c r="H36" s="1591"/>
      <c r="I36" s="1591"/>
      <c r="J36" s="415"/>
      <c r="K36" s="416" t="e">
        <v>#REF!</v>
      </c>
      <c r="L36" s="420"/>
      <c r="M36" s="420"/>
      <c r="N36" s="420"/>
      <c r="O36" s="416" t="e">
        <v>#REF!</v>
      </c>
    </row>
    <row r="37" spans="1:16" ht="16.5">
      <c r="A37" s="1592" t="s">
        <v>544</v>
      </c>
      <c r="B37" s="1592"/>
      <c r="C37" s="1592"/>
      <c r="D37" s="1592"/>
      <c r="E37" s="1592"/>
      <c r="F37" s="1592"/>
      <c r="G37" s="1592"/>
      <c r="H37" s="1592"/>
      <c r="I37" s="1592"/>
      <c r="J37" s="415"/>
      <c r="K37" s="416" t="e">
        <v>#REF!</v>
      </c>
      <c r="L37" s="420"/>
      <c r="M37" s="420"/>
      <c r="N37" s="420"/>
      <c r="O37" s="416" t="e">
        <v>#REF!</v>
      </c>
    </row>
    <row r="38" spans="1:16" ht="16.5">
      <c r="A38" s="1590" t="s">
        <v>407</v>
      </c>
      <c r="B38" s="1590"/>
      <c r="C38" s="1590"/>
      <c r="D38" s="1590"/>
      <c r="E38" s="1590"/>
      <c r="F38" s="1590"/>
      <c r="G38" s="1590"/>
      <c r="H38" s="1590"/>
      <c r="I38" s="1590"/>
      <c r="J38" s="415"/>
    </row>
    <row r="39" spans="1:16" ht="18.75" customHeight="1">
      <c r="A39" s="1588">
        <f>'Attach 3(JV)'!B9</f>
        <v>0</v>
      </c>
      <c r="B39" s="1588"/>
      <c r="C39" s="1588"/>
      <c r="D39" s="1588"/>
      <c r="E39" s="1588"/>
      <c r="F39" s="1588"/>
      <c r="G39" s="1588"/>
      <c r="H39" s="1588"/>
      <c r="I39" s="1588"/>
      <c r="J39" s="415"/>
      <c r="K39" s="422">
        <v>1</v>
      </c>
      <c r="M39" s="423" t="s">
        <v>545</v>
      </c>
      <c r="P39" s="423" t="s">
        <v>546</v>
      </c>
    </row>
    <row r="40" spans="1:16" ht="16.899999999999999" customHeight="1">
      <c r="A40" s="1589" t="str">
        <f xml:space="preserve"> "having its Registered Office at " &amp;'Attach 3(JV)'!B10 &amp; ","&amp;'Attach 3(JV)'!B11&amp;","&amp;'Attach 3(JV)'!B12</f>
        <v>having its Registered Office at 0,0,0</v>
      </c>
      <c r="B40" s="1589"/>
      <c r="C40" s="1589"/>
      <c r="D40" s="1589"/>
      <c r="E40" s="1589"/>
      <c r="F40" s="1589"/>
      <c r="G40" s="1589"/>
      <c r="H40" s="1589"/>
      <c r="I40" s="1589"/>
      <c r="J40" s="415"/>
      <c r="K40" s="422">
        <v>1</v>
      </c>
      <c r="M40" s="423" t="s">
        <v>547</v>
      </c>
    </row>
    <row r="41" spans="1:16" ht="16.5">
      <c r="A41" s="1590" t="s">
        <v>407</v>
      </c>
      <c r="B41" s="1590"/>
      <c r="C41" s="1590"/>
      <c r="D41" s="1590"/>
      <c r="E41" s="1590"/>
      <c r="F41" s="1590"/>
      <c r="G41" s="1590"/>
      <c r="H41" s="1590"/>
      <c r="I41" s="1590"/>
      <c r="J41" s="415"/>
    </row>
    <row r="42" spans="1:16" ht="16.5">
      <c r="A42" s="1590" t="str">
        <f>IF('Names of Bidder'!D6= "Sole Bidder", "", IF('Names of Bidder'!D7=1,'Names of Bidder'!D23,IF('Names of Bidder'!D7="2 or More",'Names of Bidder'!D23&amp;" &amp; "&amp;'Names of Bidder'!D28,"")))</f>
        <v/>
      </c>
      <c r="B42" s="1590"/>
      <c r="C42" s="1590"/>
      <c r="D42" s="1590"/>
      <c r="E42" s="1590"/>
      <c r="F42" s="1590"/>
      <c r="G42" s="1590"/>
      <c r="H42" s="1590"/>
      <c r="I42" s="1590"/>
      <c r="J42" s="415"/>
    </row>
    <row r="43" spans="1:16" ht="18" customHeight="1">
      <c r="A43" s="159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3" s="1591"/>
      <c r="C43" s="1591"/>
      <c r="D43" s="1591"/>
      <c r="E43" s="1591"/>
      <c r="F43" s="1591"/>
      <c r="G43" s="1591"/>
      <c r="H43" s="1591"/>
      <c r="I43" s="1591"/>
      <c r="J43" s="415"/>
    </row>
    <row r="44" spans="1:16" ht="16.5">
      <c r="A44" s="1590" t="s">
        <v>408</v>
      </c>
      <c r="B44" s="1590"/>
      <c r="C44" s="1590"/>
      <c r="D44" s="1590"/>
      <c r="E44" s="1590"/>
      <c r="F44" s="1590"/>
      <c r="G44" s="1590"/>
      <c r="H44" s="1590"/>
      <c r="I44" s="1590"/>
      <c r="J44" s="415"/>
    </row>
    <row r="45" spans="1:16" ht="16.5">
      <c r="A45" s="421"/>
      <c r="B45" s="421"/>
      <c r="C45" s="421"/>
      <c r="D45" s="421"/>
      <c r="E45" s="421"/>
      <c r="F45" s="421"/>
      <c r="G45" s="421"/>
      <c r="H45" s="421"/>
      <c r="I45" s="421"/>
      <c r="J45" s="415"/>
    </row>
    <row r="46" spans="1:16" ht="16.5">
      <c r="A46" s="1592" t="s">
        <v>409</v>
      </c>
      <c r="B46" s="1592"/>
      <c r="C46" s="1592"/>
      <c r="D46" s="1592"/>
      <c r="E46" s="1592"/>
      <c r="F46" s="1592"/>
      <c r="G46" s="1592"/>
      <c r="H46" s="1592"/>
      <c r="I46" s="1592"/>
      <c r="J46" s="415"/>
    </row>
    <row r="47" spans="1:16" ht="30.75" customHeight="1">
      <c r="A47" s="1592" t="s">
        <v>410</v>
      </c>
      <c r="B47" s="1592"/>
      <c r="C47" s="1592"/>
      <c r="D47" s="1592"/>
      <c r="E47" s="1592"/>
      <c r="F47" s="1592"/>
      <c r="G47" s="1592"/>
      <c r="H47" s="1592"/>
      <c r="I47" s="1592"/>
      <c r="J47" s="415"/>
    </row>
    <row r="48" spans="1:16" ht="93" customHeight="1">
      <c r="A48" s="1593" t="str">
        <f>"POWERGRID intends to award, under laid-down organisational procedures, contract(s) for"&amp;Basic!B1&amp;" Specification Number:"&amp;Basic!B3</f>
        <v>POWERGRID intends to award, under laid-down organisational procedures, contract(s) forSupply &amp; Retro-fitment of 145KV DC Breakers at Rihand &amp; Dadri HVDC Terminals under Add-cap for Rihand Dadri refurbishment. Specification Number:CC-CS/762-NR1/MISC-4001/3/G3</v>
      </c>
      <c r="B48" s="1593"/>
      <c r="C48" s="1593"/>
      <c r="D48" s="1593"/>
      <c r="E48" s="1593"/>
      <c r="F48" s="1593"/>
      <c r="G48" s="1593"/>
      <c r="H48" s="1593"/>
      <c r="I48" s="1593"/>
      <c r="J48" s="415"/>
    </row>
    <row r="49" spans="1:10" ht="21" customHeight="1">
      <c r="A49" s="1586" t="s">
        <v>411</v>
      </c>
      <c r="B49" s="1586"/>
      <c r="C49" s="1586"/>
      <c r="D49" s="1586"/>
      <c r="E49" s="1587" t="s">
        <v>411</v>
      </c>
      <c r="F49" s="1587"/>
      <c r="G49" s="1587"/>
      <c r="H49" s="1587"/>
      <c r="I49" s="1587"/>
      <c r="J49" s="415"/>
    </row>
    <row r="50" spans="1:10" ht="33" customHeight="1">
      <c r="A50" s="1580" t="s">
        <v>412</v>
      </c>
      <c r="B50" s="1580"/>
      <c r="C50" s="1580"/>
      <c r="D50" s="1580"/>
      <c r="E50" s="1581" t="s">
        <v>413</v>
      </c>
      <c r="F50" s="1581"/>
      <c r="G50" s="1581"/>
      <c r="H50" s="1581"/>
      <c r="I50" s="1581"/>
      <c r="J50" s="415"/>
    </row>
    <row r="51" spans="1:10" ht="22.5" customHeight="1">
      <c r="A51" s="425" t="s">
        <v>514</v>
      </c>
      <c r="B51" s="426"/>
      <c r="C51" s="426"/>
      <c r="D51" s="426"/>
      <c r="E51" s="427"/>
      <c r="F51" s="426"/>
      <c r="G51" s="426"/>
      <c r="H51" s="426"/>
      <c r="I51" s="428" t="s">
        <v>617</v>
      </c>
      <c r="J51" s="415"/>
    </row>
    <row r="52" spans="1:10" ht="40.5" customHeight="1">
      <c r="A52" s="1574" t="s">
        <v>556</v>
      </c>
      <c r="B52" s="1574"/>
      <c r="C52" s="1574"/>
      <c r="D52" s="1574"/>
      <c r="E52" s="1574"/>
      <c r="F52" s="1574"/>
      <c r="G52" s="1574"/>
      <c r="H52" s="1574"/>
      <c r="I52" s="1574"/>
    </row>
    <row r="53" spans="1:10" ht="40.5" customHeight="1">
      <c r="A53" s="1574" t="s">
        <v>557</v>
      </c>
      <c r="B53" s="1574"/>
      <c r="C53" s="1574"/>
      <c r="D53" s="1574"/>
      <c r="E53" s="1574"/>
      <c r="F53" s="1574"/>
      <c r="G53" s="1574"/>
      <c r="H53" s="1574"/>
      <c r="I53" s="1574"/>
    </row>
    <row r="54" spans="1:10" ht="13.5" customHeight="1">
      <c r="A54" s="430"/>
      <c r="B54" s="360"/>
      <c r="C54" s="360"/>
      <c r="D54" s="360"/>
      <c r="E54" s="360"/>
      <c r="F54" s="360"/>
      <c r="G54" s="360"/>
      <c r="H54" s="360"/>
      <c r="I54" s="360"/>
    </row>
    <row r="55" spans="1:10" ht="15.75">
      <c r="A55" s="1582" t="s">
        <v>548</v>
      </c>
      <c r="B55" s="1582"/>
      <c r="C55" s="1582"/>
      <c r="D55" s="1582"/>
      <c r="E55" s="1582"/>
      <c r="F55" s="1582"/>
      <c r="G55" s="1582"/>
      <c r="H55" s="1582"/>
      <c r="I55" s="1582"/>
    </row>
    <row r="56" spans="1:10" ht="15.75">
      <c r="A56" s="430"/>
      <c r="B56" s="430"/>
      <c r="C56" s="430"/>
      <c r="D56" s="430"/>
      <c r="E56" s="430"/>
      <c r="F56" s="430"/>
      <c r="G56" s="430"/>
      <c r="H56" s="430"/>
      <c r="I56" s="430"/>
    </row>
    <row r="57" spans="1:10" ht="16.5">
      <c r="A57" s="1578" t="s">
        <v>417</v>
      </c>
      <c r="B57" s="1578"/>
      <c r="C57" s="1578"/>
      <c r="D57" s="1578"/>
      <c r="E57" s="1578"/>
      <c r="F57" s="1578"/>
      <c r="G57" s="1578"/>
      <c r="H57" s="1578"/>
      <c r="I57" s="1578"/>
    </row>
    <row r="58" spans="1:10" ht="16.5">
      <c r="A58" s="431"/>
      <c r="B58" s="431"/>
      <c r="C58" s="431"/>
      <c r="D58" s="431"/>
      <c r="E58" s="431"/>
      <c r="F58" s="431"/>
      <c r="G58" s="431"/>
      <c r="H58" s="431"/>
      <c r="I58" s="431"/>
    </row>
    <row r="59" spans="1:10" ht="37.5" customHeight="1">
      <c r="A59" s="1156" t="s">
        <v>558</v>
      </c>
      <c r="B59" s="1156"/>
      <c r="C59" s="1156"/>
      <c r="D59" s="1156"/>
      <c r="E59" s="1156"/>
      <c r="F59" s="1156"/>
      <c r="G59" s="1156"/>
      <c r="H59" s="1156"/>
      <c r="I59" s="1156"/>
    </row>
    <row r="60" spans="1:10" ht="61.5" customHeight="1">
      <c r="A60" s="445" t="s">
        <v>488</v>
      </c>
      <c r="B60" s="1156" t="s">
        <v>559</v>
      </c>
      <c r="C60" s="1156"/>
      <c r="D60" s="1156"/>
      <c r="E60" s="1156"/>
      <c r="F60" s="1156"/>
      <c r="G60" s="1156"/>
      <c r="H60" s="1156"/>
      <c r="I60" s="1156"/>
    </row>
    <row r="61" spans="1:10" ht="53.25" customHeight="1">
      <c r="A61" s="445" t="s">
        <v>490</v>
      </c>
      <c r="B61" s="1156" t="s">
        <v>562</v>
      </c>
      <c r="C61" s="1156"/>
      <c r="D61" s="1156"/>
      <c r="E61" s="1156"/>
      <c r="F61" s="1156"/>
      <c r="G61" s="1156"/>
      <c r="H61" s="1156"/>
      <c r="I61" s="1156"/>
    </row>
    <row r="62" spans="1:10" ht="63" customHeight="1">
      <c r="A62" s="445" t="s">
        <v>492</v>
      </c>
      <c r="B62" s="1156" t="s">
        <v>563</v>
      </c>
      <c r="C62" s="1156"/>
      <c r="D62" s="1156"/>
      <c r="E62" s="1156"/>
      <c r="F62" s="1156"/>
      <c r="G62" s="1156"/>
      <c r="H62" s="1156"/>
      <c r="I62" s="1156"/>
    </row>
    <row r="63" spans="1:10" ht="62.25" customHeight="1">
      <c r="A63" s="445" t="s">
        <v>494</v>
      </c>
      <c r="B63" s="1156" t="s">
        <v>564</v>
      </c>
      <c r="C63" s="1156"/>
      <c r="D63" s="1156"/>
      <c r="E63" s="1156"/>
      <c r="F63" s="1156"/>
      <c r="G63" s="1156"/>
      <c r="H63" s="1156"/>
      <c r="I63" s="1156"/>
    </row>
    <row r="64" spans="1:10" ht="64.5" customHeight="1">
      <c r="A64" s="445" t="s">
        <v>496</v>
      </c>
      <c r="B64" s="1156" t="s">
        <v>565</v>
      </c>
      <c r="C64" s="1156"/>
      <c r="D64" s="1156"/>
      <c r="E64" s="1156"/>
      <c r="F64" s="1156"/>
      <c r="G64" s="1156"/>
      <c r="H64" s="1156"/>
      <c r="I64" s="1156"/>
    </row>
    <row r="65" spans="1:10" ht="62.25" customHeight="1">
      <c r="A65" s="445" t="s">
        <v>560</v>
      </c>
      <c r="B65" s="1156" t="s">
        <v>566</v>
      </c>
      <c r="C65" s="1156"/>
      <c r="D65" s="1156"/>
      <c r="E65" s="1156"/>
      <c r="F65" s="1156"/>
      <c r="G65" s="1156"/>
      <c r="H65" s="1156"/>
      <c r="I65" s="1156"/>
    </row>
    <row r="66" spans="1:10" ht="60.75" customHeight="1">
      <c r="A66" s="445" t="s">
        <v>561</v>
      </c>
      <c r="B66" s="1156" t="s">
        <v>567</v>
      </c>
      <c r="C66" s="1156"/>
      <c r="D66" s="1156"/>
      <c r="E66" s="1156"/>
      <c r="F66" s="1156"/>
      <c r="G66" s="1156"/>
      <c r="H66" s="1156"/>
      <c r="I66" s="1156"/>
    </row>
    <row r="67" spans="1:10" ht="72" customHeight="1">
      <c r="A67" s="445" t="s">
        <v>568</v>
      </c>
      <c r="B67" s="1156" t="s">
        <v>570</v>
      </c>
      <c r="C67" s="1156"/>
      <c r="D67" s="1156"/>
      <c r="E67" s="1156"/>
      <c r="F67" s="1156"/>
      <c r="G67" s="1156"/>
      <c r="H67" s="1156"/>
      <c r="I67" s="1156"/>
    </row>
    <row r="68" spans="1:10" ht="60" customHeight="1">
      <c r="A68" s="445" t="s">
        <v>569</v>
      </c>
      <c r="B68" s="1156" t="s">
        <v>571</v>
      </c>
      <c r="C68" s="1156"/>
      <c r="D68" s="1156"/>
      <c r="E68" s="1156"/>
      <c r="F68" s="1156"/>
      <c r="G68" s="1156"/>
      <c r="H68" s="1156"/>
      <c r="I68" s="1156"/>
    </row>
    <row r="69" spans="1:10" ht="21" customHeight="1">
      <c r="A69" s="1144" t="s">
        <v>411</v>
      </c>
      <c r="B69" s="1144"/>
      <c r="C69" s="1144"/>
      <c r="D69" s="1144"/>
      <c r="E69" s="1577" t="s">
        <v>411</v>
      </c>
      <c r="F69" s="1577"/>
      <c r="G69" s="1577"/>
      <c r="H69" s="1577"/>
      <c r="I69" s="1577"/>
      <c r="J69" s="415"/>
    </row>
    <row r="70" spans="1:10" ht="33" customHeight="1">
      <c r="A70" s="1361" t="s">
        <v>412</v>
      </c>
      <c r="B70" s="1361"/>
      <c r="C70" s="1361"/>
      <c r="D70" s="1361"/>
      <c r="E70" s="1573" t="s">
        <v>413</v>
      </c>
      <c r="F70" s="1573"/>
      <c r="G70" s="1573"/>
      <c r="H70" s="1573"/>
      <c r="I70" s="1573"/>
      <c r="J70" s="415"/>
    </row>
    <row r="71" spans="1:10" ht="20.25" customHeight="1">
      <c r="A71" s="425" t="s">
        <v>514</v>
      </c>
      <c r="B71" s="426"/>
      <c r="C71" s="426"/>
      <c r="D71" s="426"/>
      <c r="E71" s="426"/>
      <c r="F71" s="426"/>
      <c r="G71" s="426"/>
      <c r="H71" s="426"/>
      <c r="I71" s="428" t="s">
        <v>618</v>
      </c>
      <c r="J71" s="415"/>
    </row>
    <row r="72" spans="1:10" ht="24" customHeight="1">
      <c r="A72" s="1579"/>
      <c r="B72" s="1579"/>
      <c r="C72" s="1579"/>
      <c r="D72" s="1579"/>
      <c r="E72" s="1579"/>
      <c r="F72" s="1579"/>
      <c r="G72" s="1579"/>
      <c r="H72" s="1579"/>
      <c r="I72" s="1579"/>
      <c r="J72" s="415"/>
    </row>
    <row r="73" spans="1:10" ht="84" customHeight="1">
      <c r="A73" s="445" t="s">
        <v>572</v>
      </c>
      <c r="B73" s="1156" t="s">
        <v>573</v>
      </c>
      <c r="C73" s="1156"/>
      <c r="D73" s="1156"/>
      <c r="E73" s="1156"/>
      <c r="F73" s="1156"/>
      <c r="G73" s="1156"/>
      <c r="H73" s="1156"/>
      <c r="I73" s="1156"/>
    </row>
    <row r="74" spans="1:10" ht="30" customHeight="1">
      <c r="A74" s="447" t="s">
        <v>574</v>
      </c>
      <c r="B74" s="446"/>
      <c r="C74" s="446"/>
      <c r="D74" s="446"/>
      <c r="E74" s="446"/>
      <c r="F74" s="446"/>
      <c r="G74" s="446"/>
      <c r="H74" s="446"/>
      <c r="I74" s="446"/>
    </row>
    <row r="75" spans="1:10" ht="42" customHeight="1">
      <c r="A75" s="1572" t="s">
        <v>575</v>
      </c>
      <c r="B75" s="1572"/>
      <c r="C75" s="1572"/>
      <c r="D75" s="1572"/>
      <c r="E75" s="1572"/>
      <c r="F75" s="1572"/>
      <c r="G75" s="1572"/>
      <c r="H75" s="1572"/>
      <c r="I75" s="1572"/>
    </row>
    <row r="76" spans="1:10" ht="80.25" customHeight="1">
      <c r="A76" s="445" t="s">
        <v>488</v>
      </c>
      <c r="B76" s="1156" t="s">
        <v>576</v>
      </c>
      <c r="C76" s="1156"/>
      <c r="D76" s="1156"/>
      <c r="E76" s="1156"/>
      <c r="F76" s="1156"/>
      <c r="G76" s="1156"/>
      <c r="H76" s="1156"/>
      <c r="I76" s="1156"/>
    </row>
    <row r="77" spans="1:10" ht="72" customHeight="1">
      <c r="A77" s="445" t="s">
        <v>490</v>
      </c>
      <c r="B77" s="1156" t="s">
        <v>577</v>
      </c>
      <c r="C77" s="1156"/>
      <c r="D77" s="1156"/>
      <c r="E77" s="1156"/>
      <c r="F77" s="1156"/>
      <c r="G77" s="1156"/>
      <c r="H77" s="1156"/>
      <c r="I77" s="1156"/>
    </row>
    <row r="78" spans="1:10" ht="55.5" customHeight="1">
      <c r="A78" s="445" t="s">
        <v>492</v>
      </c>
      <c r="B78" s="1156" t="s">
        <v>578</v>
      </c>
      <c r="C78" s="1156"/>
      <c r="D78" s="1156"/>
      <c r="E78" s="1156"/>
      <c r="F78" s="1156"/>
      <c r="G78" s="1156"/>
      <c r="H78" s="1156"/>
      <c r="I78" s="1156"/>
    </row>
    <row r="79" spans="1:10" ht="69.75" customHeight="1">
      <c r="A79" s="445" t="s">
        <v>494</v>
      </c>
      <c r="B79" s="1156" t="s">
        <v>579</v>
      </c>
      <c r="C79" s="1156"/>
      <c r="D79" s="1156"/>
      <c r="E79" s="1156"/>
      <c r="F79" s="1156"/>
      <c r="G79" s="1156"/>
      <c r="H79" s="1156"/>
      <c r="I79" s="1156"/>
    </row>
    <row r="80" spans="1:10" ht="56.25" customHeight="1">
      <c r="A80" s="445" t="s">
        <v>496</v>
      </c>
      <c r="B80" s="1156" t="s">
        <v>580</v>
      </c>
      <c r="C80" s="1156"/>
      <c r="D80" s="1156"/>
      <c r="E80" s="1156"/>
      <c r="F80" s="1156"/>
      <c r="G80" s="1156"/>
      <c r="H80" s="1156"/>
      <c r="I80" s="1156"/>
    </row>
    <row r="81" spans="1:10" ht="70.5" customHeight="1">
      <c r="A81" s="445" t="s">
        <v>560</v>
      </c>
      <c r="B81" s="1156" t="s">
        <v>581</v>
      </c>
      <c r="C81" s="1156"/>
      <c r="D81" s="1156"/>
      <c r="E81" s="1156"/>
      <c r="F81" s="1156"/>
      <c r="G81" s="1156"/>
      <c r="H81" s="1156"/>
      <c r="I81" s="1156"/>
    </row>
    <row r="82" spans="1:10" ht="86.25" customHeight="1">
      <c r="A82" s="445" t="s">
        <v>561</v>
      </c>
      <c r="B82" s="1156" t="s">
        <v>582</v>
      </c>
      <c r="C82" s="1156"/>
      <c r="D82" s="1156"/>
      <c r="E82" s="1156"/>
      <c r="F82" s="1156"/>
      <c r="G82" s="1156"/>
      <c r="H82" s="1156"/>
      <c r="I82" s="1156"/>
    </row>
    <row r="83" spans="1:10" ht="72" customHeight="1">
      <c r="A83" s="445" t="s">
        <v>568</v>
      </c>
      <c r="B83" s="1156" t="s">
        <v>583</v>
      </c>
      <c r="C83" s="1156"/>
      <c r="D83" s="1156"/>
      <c r="E83" s="1156"/>
      <c r="F83" s="1156"/>
      <c r="G83" s="1156"/>
      <c r="H83" s="1156"/>
      <c r="I83" s="1156"/>
    </row>
    <row r="84" spans="1:10" ht="21" customHeight="1">
      <c r="A84" s="1144" t="s">
        <v>411</v>
      </c>
      <c r="B84" s="1144"/>
      <c r="C84" s="1144"/>
      <c r="D84" s="1144"/>
      <c r="E84" s="1577" t="s">
        <v>411</v>
      </c>
      <c r="F84" s="1577"/>
      <c r="G84" s="1577"/>
      <c r="H84" s="1577"/>
      <c r="I84" s="1577"/>
      <c r="J84" s="415"/>
    </row>
    <row r="85" spans="1:10" ht="33" customHeight="1">
      <c r="A85" s="1361" t="s">
        <v>412</v>
      </c>
      <c r="B85" s="1361"/>
      <c r="C85" s="1361"/>
      <c r="D85" s="1361"/>
      <c r="E85" s="1573" t="s">
        <v>413</v>
      </c>
      <c r="F85" s="1573"/>
      <c r="G85" s="1573"/>
      <c r="H85" s="1573"/>
      <c r="I85" s="1573"/>
      <c r="J85" s="415"/>
    </row>
    <row r="86" spans="1:10" ht="20.25" customHeight="1">
      <c r="A86" s="425" t="s">
        <v>514</v>
      </c>
      <c r="B86" s="426"/>
      <c r="C86" s="426"/>
      <c r="D86" s="426"/>
      <c r="E86" s="426"/>
      <c r="F86" s="426"/>
      <c r="G86" s="426"/>
      <c r="H86" s="426"/>
      <c r="I86" s="428" t="s">
        <v>619</v>
      </c>
      <c r="J86" s="415"/>
    </row>
    <row r="87" spans="1:10" ht="7.5" customHeight="1">
      <c r="A87" s="1578"/>
      <c r="B87" s="1578"/>
      <c r="C87" s="1578"/>
      <c r="D87" s="1578"/>
      <c r="E87" s="1578"/>
      <c r="F87" s="1578"/>
      <c r="G87" s="1578"/>
      <c r="H87" s="1578"/>
      <c r="I87" s="1578"/>
    </row>
    <row r="88" spans="1:10" ht="89.25" customHeight="1">
      <c r="A88" s="445" t="s">
        <v>569</v>
      </c>
      <c r="B88" s="1156" t="s">
        <v>584</v>
      </c>
      <c r="C88" s="1156"/>
      <c r="D88" s="1156"/>
      <c r="E88" s="1156"/>
      <c r="F88" s="1156"/>
      <c r="G88" s="1156"/>
      <c r="H88" s="1156"/>
      <c r="I88" s="1156"/>
    </row>
    <row r="89" spans="1:10" ht="75" customHeight="1">
      <c r="A89" s="445" t="s">
        <v>572</v>
      </c>
      <c r="B89" s="1156" t="s">
        <v>593</v>
      </c>
      <c r="C89" s="1156"/>
      <c r="D89" s="1156"/>
      <c r="E89" s="1156"/>
      <c r="F89" s="1156"/>
      <c r="G89" s="1156"/>
      <c r="H89" s="1156"/>
      <c r="I89" s="1156"/>
    </row>
    <row r="90" spans="1:10" ht="64.5" customHeight="1">
      <c r="A90" s="445" t="s">
        <v>585</v>
      </c>
      <c r="B90" s="1156" t="s">
        <v>594</v>
      </c>
      <c r="C90" s="1156"/>
      <c r="D90" s="1156"/>
      <c r="E90" s="1156"/>
      <c r="F90" s="1156"/>
      <c r="G90" s="1156"/>
      <c r="H90" s="1156"/>
      <c r="I90" s="1156"/>
    </row>
    <row r="91" spans="1:10" ht="95.25" customHeight="1">
      <c r="A91" s="445" t="s">
        <v>586</v>
      </c>
      <c r="B91" s="1156" t="s">
        <v>595</v>
      </c>
      <c r="C91" s="1156"/>
      <c r="D91" s="1156"/>
      <c r="E91" s="1156"/>
      <c r="F91" s="1156"/>
      <c r="G91" s="1156"/>
      <c r="H91" s="1156"/>
      <c r="I91" s="1156"/>
    </row>
    <row r="92" spans="1:10" ht="73.5" customHeight="1">
      <c r="A92" s="445" t="s">
        <v>587</v>
      </c>
      <c r="B92" s="1156" t="s">
        <v>596</v>
      </c>
      <c r="C92" s="1156"/>
      <c r="D92" s="1156"/>
      <c r="E92" s="1156"/>
      <c r="F92" s="1156"/>
      <c r="G92" s="1156"/>
      <c r="H92" s="1156"/>
      <c r="I92" s="1156"/>
    </row>
    <row r="93" spans="1:10" ht="58.5" customHeight="1">
      <c r="A93" s="445" t="s">
        <v>588</v>
      </c>
      <c r="B93" s="1156" t="s">
        <v>597</v>
      </c>
      <c r="C93" s="1156"/>
      <c r="D93" s="1156"/>
      <c r="E93" s="1156"/>
      <c r="F93" s="1156"/>
      <c r="G93" s="1156"/>
      <c r="H93" s="1156"/>
      <c r="I93" s="1156"/>
    </row>
    <row r="94" spans="1:10" ht="111.75" customHeight="1">
      <c r="A94" s="445" t="s">
        <v>589</v>
      </c>
      <c r="B94" s="1156" t="s">
        <v>598</v>
      </c>
      <c r="C94" s="1156"/>
      <c r="D94" s="1156"/>
      <c r="E94" s="1156"/>
      <c r="F94" s="1156"/>
      <c r="G94" s="1156"/>
      <c r="H94" s="1156"/>
      <c r="I94" s="1156"/>
    </row>
    <row r="95" spans="1:10" ht="84.75" customHeight="1">
      <c r="A95" s="445" t="s">
        <v>590</v>
      </c>
      <c r="B95" s="1156" t="s">
        <v>599</v>
      </c>
      <c r="C95" s="1156"/>
      <c r="D95" s="1156"/>
      <c r="E95" s="1156"/>
      <c r="F95" s="1156"/>
      <c r="G95" s="1156"/>
      <c r="H95" s="1156"/>
      <c r="I95" s="1156"/>
    </row>
    <row r="96" spans="1:10" ht="84.75" customHeight="1">
      <c r="A96" s="445" t="s">
        <v>591</v>
      </c>
      <c r="B96" s="1156" t="s">
        <v>600</v>
      </c>
      <c r="C96" s="1156"/>
      <c r="D96" s="1156"/>
      <c r="E96" s="1156"/>
      <c r="F96" s="1156"/>
      <c r="G96" s="1156"/>
      <c r="H96" s="1156"/>
      <c r="I96" s="1156"/>
    </row>
    <row r="97" spans="1:10" ht="21" customHeight="1">
      <c r="A97" s="1144" t="s">
        <v>411</v>
      </c>
      <c r="B97" s="1144"/>
      <c r="C97" s="1144"/>
      <c r="D97" s="1144"/>
      <c r="E97" s="1577" t="s">
        <v>411</v>
      </c>
      <c r="F97" s="1577"/>
      <c r="G97" s="1577"/>
      <c r="H97" s="1577"/>
      <c r="I97" s="1577"/>
      <c r="J97" s="415"/>
    </row>
    <row r="98" spans="1:10" ht="33" customHeight="1">
      <c r="A98" s="1361" t="s">
        <v>412</v>
      </c>
      <c r="B98" s="1361"/>
      <c r="C98" s="1361"/>
      <c r="D98" s="1361"/>
      <c r="E98" s="1573" t="s">
        <v>413</v>
      </c>
      <c r="F98" s="1573"/>
      <c r="G98" s="1573"/>
      <c r="H98" s="1573"/>
      <c r="I98" s="1573"/>
      <c r="J98" s="415"/>
    </row>
    <row r="99" spans="1:10" ht="19.5" customHeight="1">
      <c r="A99" s="425" t="s">
        <v>514</v>
      </c>
      <c r="B99" s="426"/>
      <c r="C99" s="426"/>
      <c r="D99" s="426"/>
      <c r="E99" s="426"/>
      <c r="F99" s="426"/>
      <c r="G99" s="426"/>
      <c r="H99" s="426"/>
      <c r="I99" s="428" t="s">
        <v>620</v>
      </c>
    </row>
    <row r="100" spans="1:10" ht="10.5" customHeight="1">
      <c r="A100" s="432"/>
      <c r="B100" s="429"/>
      <c r="C100" s="429"/>
      <c r="D100" s="429"/>
      <c r="E100" s="429"/>
      <c r="F100" s="429"/>
      <c r="G100" s="429"/>
      <c r="H100" s="429"/>
      <c r="I100" s="429"/>
    </row>
    <row r="101" spans="1:10" ht="79.5" customHeight="1">
      <c r="A101" s="445" t="s">
        <v>592</v>
      </c>
      <c r="B101" s="1156" t="s">
        <v>601</v>
      </c>
      <c r="C101" s="1156"/>
      <c r="D101" s="1156"/>
      <c r="E101" s="1156"/>
      <c r="F101" s="1156"/>
      <c r="G101" s="1156"/>
      <c r="H101" s="1156"/>
      <c r="I101" s="1156"/>
    </row>
    <row r="102" spans="1:10" ht="72" customHeight="1">
      <c r="A102" s="445" t="s">
        <v>602</v>
      </c>
      <c r="B102" s="1156" t="s">
        <v>603</v>
      </c>
      <c r="C102" s="1156"/>
      <c r="D102" s="1156"/>
      <c r="E102" s="1156"/>
      <c r="F102" s="1156"/>
      <c r="G102" s="1156"/>
      <c r="H102" s="1156"/>
      <c r="I102" s="1156"/>
    </row>
    <row r="103" spans="1:10" ht="72.75" customHeight="1">
      <c r="A103" s="445" t="s">
        <v>604</v>
      </c>
      <c r="B103" s="1156" t="s">
        <v>605</v>
      </c>
      <c r="C103" s="1156"/>
      <c r="D103" s="1156"/>
      <c r="E103" s="1156"/>
      <c r="F103" s="1156"/>
      <c r="G103" s="1156"/>
      <c r="H103" s="1156"/>
      <c r="I103" s="1156"/>
    </row>
    <row r="104" spans="1:10" ht="30" customHeight="1">
      <c r="A104" s="447" t="s">
        <v>606</v>
      </c>
      <c r="B104" s="446"/>
      <c r="C104" s="446"/>
      <c r="D104" s="446"/>
      <c r="E104" s="446"/>
      <c r="F104" s="446"/>
      <c r="G104" s="446"/>
      <c r="H104" s="446"/>
      <c r="I104" s="446"/>
    </row>
    <row r="105" spans="1:10" ht="32.25" customHeight="1">
      <c r="A105" s="445" t="s">
        <v>488</v>
      </c>
      <c r="B105" s="1156" t="s">
        <v>441</v>
      </c>
      <c r="C105" s="1156"/>
      <c r="D105" s="1156"/>
      <c r="E105" s="1156"/>
      <c r="F105" s="1156"/>
      <c r="G105" s="1156"/>
      <c r="H105" s="1156"/>
      <c r="I105" s="1156"/>
    </row>
    <row r="106" spans="1:10" ht="44.25" customHeight="1">
      <c r="A106" s="445" t="s">
        <v>490</v>
      </c>
      <c r="B106" s="1156" t="s">
        <v>607</v>
      </c>
      <c r="C106" s="1156"/>
      <c r="D106" s="1156"/>
      <c r="E106" s="1156"/>
      <c r="F106" s="1156"/>
      <c r="G106" s="1156"/>
      <c r="H106" s="1156"/>
      <c r="I106" s="1156"/>
    </row>
    <row r="107" spans="1:10" ht="12" customHeight="1">
      <c r="A107" s="445"/>
      <c r="B107" s="444"/>
      <c r="C107" s="444"/>
      <c r="D107" s="444"/>
      <c r="E107" s="444"/>
      <c r="F107" s="444"/>
      <c r="G107" s="444"/>
      <c r="H107" s="444"/>
      <c r="I107" s="444"/>
    </row>
    <row r="108" spans="1:10" ht="30" customHeight="1">
      <c r="A108" s="447" t="s">
        <v>608</v>
      </c>
      <c r="B108" s="446"/>
      <c r="C108" s="446"/>
      <c r="D108" s="446"/>
      <c r="E108" s="446"/>
      <c r="F108" s="446"/>
      <c r="G108" s="446"/>
      <c r="H108" s="446"/>
      <c r="I108" s="446"/>
    </row>
    <row r="109" spans="1:10" ht="40.5" customHeight="1">
      <c r="A109" s="1572" t="s">
        <v>609</v>
      </c>
      <c r="B109" s="1572"/>
      <c r="C109" s="1572"/>
      <c r="D109" s="1572"/>
      <c r="E109" s="1572"/>
      <c r="F109" s="1572"/>
      <c r="G109" s="1572"/>
      <c r="H109" s="1572"/>
      <c r="I109" s="1572"/>
    </row>
    <row r="110" spans="1:10" ht="30" customHeight="1">
      <c r="A110" s="447" t="s">
        <v>610</v>
      </c>
      <c r="B110" s="446"/>
      <c r="C110" s="446"/>
      <c r="D110" s="446"/>
      <c r="E110" s="446"/>
      <c r="F110" s="446"/>
      <c r="G110" s="446"/>
      <c r="H110" s="446"/>
      <c r="I110" s="446"/>
    </row>
    <row r="111" spans="1:10" ht="62.25" customHeight="1">
      <c r="A111" s="445" t="s">
        <v>488</v>
      </c>
      <c r="B111" s="1156" t="s">
        <v>611</v>
      </c>
      <c r="C111" s="1156"/>
      <c r="D111" s="1156"/>
      <c r="E111" s="1156"/>
      <c r="F111" s="1156"/>
      <c r="G111" s="1156"/>
      <c r="H111" s="1156"/>
      <c r="I111" s="1156"/>
    </row>
    <row r="112" spans="1:10" ht="45" customHeight="1">
      <c r="A112" s="445" t="s">
        <v>490</v>
      </c>
      <c r="B112" s="1156" t="s">
        <v>612</v>
      </c>
      <c r="C112" s="1156"/>
      <c r="D112" s="1156"/>
      <c r="E112" s="1156"/>
      <c r="F112" s="1156"/>
      <c r="G112" s="1156"/>
      <c r="H112" s="1156"/>
      <c r="I112" s="1156"/>
    </row>
    <row r="113" spans="1:10" ht="55.5" customHeight="1">
      <c r="A113" s="445" t="s">
        <v>492</v>
      </c>
      <c r="B113" s="1156" t="s">
        <v>613</v>
      </c>
      <c r="C113" s="1156"/>
      <c r="D113" s="1156"/>
      <c r="E113" s="1156"/>
      <c r="F113" s="1156"/>
      <c r="G113" s="1156"/>
      <c r="H113" s="1156"/>
      <c r="I113" s="1156"/>
    </row>
    <row r="114" spans="1:10" ht="58.5" customHeight="1">
      <c r="A114" s="445" t="s">
        <v>494</v>
      </c>
      <c r="B114" s="1156" t="s">
        <v>614</v>
      </c>
      <c r="C114" s="1156"/>
      <c r="D114" s="1156"/>
      <c r="E114" s="1156"/>
      <c r="F114" s="1156"/>
      <c r="G114" s="1156"/>
      <c r="H114" s="1156"/>
      <c r="I114" s="1156"/>
    </row>
    <row r="115" spans="1:10" ht="54" customHeight="1">
      <c r="A115" s="445" t="s">
        <v>496</v>
      </c>
      <c r="B115" s="1156" t="s">
        <v>615</v>
      </c>
      <c r="C115" s="1156"/>
      <c r="D115" s="1156"/>
      <c r="E115" s="1156"/>
      <c r="F115" s="1156"/>
      <c r="G115" s="1156"/>
      <c r="H115" s="1156"/>
      <c r="I115" s="1156"/>
    </row>
    <row r="116" spans="1:10" ht="17.45" customHeight="1">
      <c r="A116" s="432"/>
      <c r="B116" s="429"/>
      <c r="C116" s="429"/>
      <c r="D116" s="429"/>
      <c r="E116" s="429"/>
      <c r="F116" s="429"/>
      <c r="G116" s="429"/>
      <c r="H116" s="429"/>
      <c r="I116" s="429"/>
    </row>
    <row r="117" spans="1:10" ht="21" customHeight="1">
      <c r="A117" s="1144" t="s">
        <v>411</v>
      </c>
      <c r="B117" s="1144"/>
      <c r="C117" s="1144"/>
      <c r="D117" s="1144"/>
      <c r="E117" s="1577" t="s">
        <v>411</v>
      </c>
      <c r="F117" s="1577"/>
      <c r="G117" s="1577"/>
      <c r="H117" s="1577"/>
      <c r="I117" s="1577"/>
      <c r="J117" s="415"/>
    </row>
    <row r="118" spans="1:10" ht="33" customHeight="1">
      <c r="A118" s="1361" t="s">
        <v>412</v>
      </c>
      <c r="B118" s="1361"/>
      <c r="C118" s="1361"/>
      <c r="D118" s="1361"/>
      <c r="E118" s="1573" t="s">
        <v>413</v>
      </c>
      <c r="F118" s="1573"/>
      <c r="G118" s="1573"/>
      <c r="H118" s="1573"/>
      <c r="I118" s="1573"/>
      <c r="J118" s="415"/>
    </row>
    <row r="119" spans="1:10" ht="22.5" customHeight="1">
      <c r="A119" s="425" t="s">
        <v>514</v>
      </c>
      <c r="B119" s="426"/>
      <c r="C119" s="426"/>
      <c r="D119" s="426"/>
      <c r="E119" s="426"/>
      <c r="F119" s="426"/>
      <c r="G119" s="426"/>
      <c r="H119" s="426"/>
      <c r="I119" s="428" t="s">
        <v>621</v>
      </c>
      <c r="J119" s="415"/>
    </row>
    <row r="120" spans="1:10" ht="30.75" customHeight="1">
      <c r="A120" s="432"/>
      <c r="B120" s="1574"/>
      <c r="C120" s="1574"/>
      <c r="D120" s="1574"/>
      <c r="E120" s="1574"/>
      <c r="F120" s="1574"/>
      <c r="G120" s="1574"/>
      <c r="H120" s="1574"/>
      <c r="I120" s="1574"/>
    </row>
    <row r="121" spans="1:10" ht="21.95" customHeight="1">
      <c r="A121" s="360"/>
      <c r="B121" s="424"/>
      <c r="C121" s="433"/>
      <c r="D121" s="433"/>
      <c r="E121" s="433"/>
      <c r="F121" s="424"/>
      <c r="G121" s="433"/>
      <c r="H121" s="433"/>
      <c r="I121" s="433"/>
    </row>
    <row r="122" spans="1:10" ht="21.95" customHeight="1">
      <c r="A122" s="360"/>
      <c r="B122" s="1324" t="s">
        <v>468</v>
      </c>
      <c r="C122" s="1324"/>
      <c r="D122" s="434"/>
      <c r="E122" s="434"/>
      <c r="F122" s="1324" t="s">
        <v>468</v>
      </c>
      <c r="G122" s="1324"/>
      <c r="H122" s="434"/>
      <c r="I122" s="434"/>
    </row>
    <row r="123" spans="1:10" ht="35.25" customHeight="1">
      <c r="A123" s="360"/>
      <c r="B123" s="1575" t="s">
        <v>412</v>
      </c>
      <c r="C123" s="1575"/>
      <c r="D123" s="1575"/>
      <c r="E123" s="1575"/>
      <c r="F123" s="1575" t="s">
        <v>413</v>
      </c>
      <c r="G123" s="1575"/>
      <c r="H123" s="1575"/>
      <c r="I123" s="1575"/>
    </row>
    <row r="124" spans="1:10" ht="21.95" customHeight="1">
      <c r="A124" s="360"/>
      <c r="B124" s="435"/>
      <c r="C124" s="436"/>
      <c r="D124" s="436"/>
      <c r="E124" s="436"/>
      <c r="F124" s="437"/>
      <c r="G124" s="437"/>
      <c r="H124" s="437"/>
      <c r="I124" s="437"/>
    </row>
    <row r="125" spans="1:10" ht="21.95" customHeight="1">
      <c r="A125" s="360"/>
      <c r="B125" s="1144" t="s">
        <v>469</v>
      </c>
      <c r="C125" s="1144"/>
      <c r="D125" s="1144"/>
      <c r="E125" s="1144"/>
      <c r="F125" s="1144" t="s">
        <v>469</v>
      </c>
      <c r="G125" s="1144"/>
      <c r="H125" s="1144"/>
      <c r="I125" s="1144"/>
    </row>
    <row r="126" spans="1:10" ht="21.95" customHeight="1">
      <c r="A126" s="360"/>
      <c r="B126" s="424"/>
      <c r="C126" s="436"/>
      <c r="D126" s="436"/>
      <c r="E126" s="436"/>
      <c r="F126" s="424"/>
      <c r="G126" s="436"/>
      <c r="H126" s="436"/>
      <c r="I126" s="436"/>
    </row>
    <row r="127" spans="1:10" ht="21.95" customHeight="1">
      <c r="A127" s="360"/>
      <c r="B127" s="424"/>
      <c r="C127" s="436"/>
      <c r="D127" s="436"/>
      <c r="E127" s="436"/>
      <c r="F127" s="424"/>
      <c r="G127" s="436"/>
      <c r="H127" s="436"/>
      <c r="I127" s="436"/>
    </row>
    <row r="128" spans="1:10" ht="21.95" customHeight="1">
      <c r="A128" s="360"/>
      <c r="B128" s="426" t="s">
        <v>470</v>
      </c>
      <c r="C128" s="438"/>
      <c r="D128" s="426"/>
      <c r="E128" s="426"/>
      <c r="F128" s="1576" t="s">
        <v>470</v>
      </c>
      <c r="G128" s="1576"/>
      <c r="H128" s="1576"/>
      <c r="I128" s="1576"/>
    </row>
    <row r="129" spans="1:9" ht="21.95" customHeight="1">
      <c r="A129" s="360"/>
      <c r="B129" s="426" t="s">
        <v>6</v>
      </c>
      <c r="C129" s="438"/>
      <c r="D129" s="426"/>
      <c r="E129" s="426"/>
      <c r="F129" s="426" t="s">
        <v>549</v>
      </c>
      <c r="G129" s="434"/>
      <c r="H129" s="434"/>
      <c r="I129" s="434"/>
    </row>
    <row r="130" spans="1:9" ht="21.95" customHeight="1">
      <c r="A130" s="360"/>
      <c r="B130" s="434"/>
      <c r="C130" s="436"/>
      <c r="D130" s="436"/>
      <c r="E130" s="436"/>
      <c r="F130" s="434"/>
      <c r="G130" s="436"/>
      <c r="H130" s="436"/>
      <c r="I130" s="436"/>
    </row>
    <row r="131" spans="1:9" ht="21.95" customHeight="1">
      <c r="A131" s="360"/>
      <c r="B131" s="1144" t="s">
        <v>471</v>
      </c>
      <c r="C131" s="1144"/>
      <c r="D131" s="1144"/>
      <c r="E131" s="1144"/>
      <c r="F131" s="1144" t="s">
        <v>471</v>
      </c>
      <c r="G131" s="1144"/>
      <c r="H131" s="1144"/>
      <c r="I131" s="1144"/>
    </row>
    <row r="132" spans="1:9" ht="21.95" customHeight="1">
      <c r="A132" s="360"/>
      <c r="B132" s="426" t="s">
        <v>470</v>
      </c>
      <c r="C132" s="426"/>
      <c r="D132" s="426"/>
      <c r="E132" s="426"/>
      <c r="F132" s="426" t="s">
        <v>470</v>
      </c>
      <c r="G132" s="386"/>
      <c r="H132" s="386"/>
      <c r="I132" s="386"/>
    </row>
    <row r="133" spans="1:9" ht="21.95" customHeight="1">
      <c r="A133" s="360"/>
      <c r="B133" s="426" t="s">
        <v>6</v>
      </c>
      <c r="C133" s="426"/>
      <c r="D133" s="426"/>
      <c r="E133" s="426"/>
      <c r="F133" s="426" t="s">
        <v>6</v>
      </c>
      <c r="G133" s="360"/>
      <c r="H133" s="439"/>
      <c r="I133" s="439"/>
    </row>
    <row r="134" spans="1:9" ht="21.95" customHeight="1">
      <c r="A134" s="360"/>
      <c r="B134" s="360"/>
      <c r="C134" s="360"/>
      <c r="D134" s="360"/>
      <c r="E134" s="360"/>
      <c r="F134" s="360"/>
      <c r="G134" s="360"/>
      <c r="H134" s="360"/>
      <c r="I134" s="360"/>
    </row>
    <row r="135" spans="1:9" ht="21.95" customHeight="1">
      <c r="A135" s="360"/>
      <c r="B135" s="1144" t="s">
        <v>623</v>
      </c>
      <c r="C135" s="1144"/>
      <c r="D135" s="1144"/>
      <c r="E135" s="1144"/>
      <c r="F135" s="1144" t="s">
        <v>623</v>
      </c>
      <c r="G135" s="1144"/>
      <c r="H135" s="1144"/>
      <c r="I135" s="1144"/>
    </row>
    <row r="136" spans="1:9" ht="21.95" customHeight="1">
      <c r="A136" s="360"/>
      <c r="B136" s="426" t="s">
        <v>470</v>
      </c>
      <c r="C136" s="426"/>
      <c r="D136" s="426"/>
      <c r="E136" s="426"/>
      <c r="F136" s="426" t="s">
        <v>470</v>
      </c>
      <c r="G136" s="386"/>
      <c r="H136" s="386"/>
      <c r="I136" s="386"/>
    </row>
    <row r="137" spans="1:9" ht="21.95" customHeight="1">
      <c r="A137" s="433"/>
      <c r="B137" s="426" t="s">
        <v>6</v>
      </c>
      <c r="C137" s="426"/>
      <c r="D137" s="426"/>
      <c r="E137" s="426"/>
      <c r="F137" s="426" t="s">
        <v>6</v>
      </c>
      <c r="G137" s="433"/>
      <c r="H137" s="440"/>
      <c r="I137" s="440"/>
    </row>
    <row r="138" spans="1:9" ht="21.95" customHeight="1">
      <c r="A138" s="433"/>
      <c r="B138" s="426"/>
      <c r="C138" s="426"/>
      <c r="D138" s="426"/>
      <c r="E138" s="426"/>
      <c r="F138" s="426"/>
      <c r="G138" s="433"/>
      <c r="H138" s="440"/>
      <c r="I138" s="440"/>
    </row>
    <row r="139" spans="1:9" ht="21.95" customHeight="1">
      <c r="A139" s="433"/>
      <c r="B139" s="426"/>
      <c r="C139" s="426"/>
      <c r="D139" s="426"/>
      <c r="E139" s="426"/>
      <c r="F139" s="426"/>
      <c r="G139" s="433"/>
      <c r="H139" s="440"/>
      <c r="I139" s="440"/>
    </row>
    <row r="140" spans="1:9" ht="21.95" customHeight="1">
      <c r="A140" s="433"/>
      <c r="B140" s="426"/>
      <c r="C140" s="426"/>
      <c r="D140" s="426"/>
      <c r="E140" s="426"/>
      <c r="F140" s="426"/>
      <c r="G140" s="433"/>
      <c r="H140" s="440"/>
      <c r="I140" s="440"/>
    </row>
    <row r="141" spans="1:9" ht="21.95" customHeight="1">
      <c r="A141" s="433"/>
      <c r="B141" s="426"/>
      <c r="C141" s="426"/>
      <c r="D141" s="426"/>
      <c r="E141" s="426"/>
      <c r="F141" s="426"/>
      <c r="G141" s="433"/>
      <c r="H141" s="440"/>
      <c r="I141" s="440"/>
    </row>
    <row r="142" spans="1:9" ht="21.95" customHeight="1">
      <c r="A142" s="433"/>
      <c r="B142" s="426"/>
      <c r="C142" s="426"/>
      <c r="D142" s="426"/>
      <c r="E142" s="426"/>
      <c r="F142" s="426"/>
      <c r="G142" s="433"/>
      <c r="H142" s="440"/>
      <c r="I142" s="440"/>
    </row>
    <row r="143" spans="1:9" ht="21.95" customHeight="1">
      <c r="A143" s="433"/>
      <c r="B143" s="426"/>
      <c r="C143" s="426"/>
      <c r="D143" s="426"/>
      <c r="E143" s="426"/>
      <c r="F143" s="426"/>
      <c r="G143" s="433"/>
      <c r="H143" s="440"/>
      <c r="I143" s="440"/>
    </row>
    <row r="144" spans="1:9" ht="21.95" customHeight="1">
      <c r="A144" s="433"/>
      <c r="B144" s="426"/>
      <c r="C144" s="426"/>
      <c r="D144" s="426"/>
      <c r="E144" s="426"/>
      <c r="F144" s="426"/>
      <c r="G144" s="433"/>
      <c r="H144" s="440"/>
      <c r="I144" s="440"/>
    </row>
    <row r="145" spans="1:9" ht="21.95" customHeight="1">
      <c r="A145" s="433"/>
      <c r="B145" s="426"/>
      <c r="C145" s="426"/>
      <c r="D145" s="426"/>
      <c r="E145" s="426"/>
      <c r="F145" s="426"/>
      <c r="G145" s="433"/>
      <c r="H145" s="440"/>
      <c r="I145" s="440"/>
    </row>
    <row r="146" spans="1:9" ht="21.95" customHeight="1">
      <c r="A146" s="433"/>
      <c r="B146" s="426"/>
      <c r="C146" s="426"/>
      <c r="D146" s="426"/>
      <c r="E146" s="426"/>
      <c r="F146" s="426"/>
      <c r="G146" s="433"/>
      <c r="H146" s="440"/>
      <c r="I146" s="440"/>
    </row>
    <row r="147" spans="1:9" ht="21.95" customHeight="1">
      <c r="A147" s="433"/>
      <c r="B147" s="426"/>
      <c r="C147" s="426"/>
      <c r="D147" s="426"/>
      <c r="E147" s="426"/>
      <c r="F147" s="426"/>
      <c r="G147" s="433"/>
      <c r="H147" s="440"/>
      <c r="I147" s="440"/>
    </row>
    <row r="148" spans="1:9" ht="21.6" customHeight="1">
      <c r="A148" s="433"/>
      <c r="B148" s="426"/>
      <c r="C148" s="426"/>
      <c r="D148" s="426"/>
      <c r="E148" s="426"/>
      <c r="F148" s="426"/>
      <c r="G148" s="433"/>
      <c r="H148" s="440"/>
      <c r="I148" s="440"/>
    </row>
    <row r="149" spans="1:9" ht="21.6" hidden="1" customHeight="1">
      <c r="A149" s="433"/>
      <c r="B149" s="426"/>
      <c r="C149" s="426"/>
      <c r="D149" s="426"/>
      <c r="E149" s="426"/>
      <c r="F149" s="426"/>
      <c r="G149" s="433"/>
      <c r="H149" s="440"/>
      <c r="I149" s="440"/>
    </row>
    <row r="150" spans="1:9" ht="21.6" hidden="1" customHeight="1">
      <c r="A150" s="433"/>
      <c r="B150" s="426"/>
      <c r="C150" s="426"/>
      <c r="D150" s="426"/>
      <c r="E150" s="426"/>
      <c r="F150" s="426"/>
      <c r="G150" s="433"/>
      <c r="H150" s="440"/>
      <c r="I150" s="440"/>
    </row>
    <row r="151" spans="1:9" ht="18.600000000000001" hidden="1" customHeight="1">
      <c r="A151" s="433"/>
      <c r="B151" s="426"/>
      <c r="C151" s="426"/>
      <c r="D151" s="426"/>
      <c r="E151" s="426"/>
      <c r="F151" s="426"/>
      <c r="G151" s="433"/>
      <c r="H151" s="440"/>
      <c r="I151" s="440"/>
    </row>
    <row r="152" spans="1:9" ht="21.6" hidden="1" customHeight="1">
      <c r="A152" s="433"/>
      <c r="B152" s="426"/>
      <c r="C152" s="426"/>
      <c r="D152" s="426"/>
      <c r="E152" s="426"/>
      <c r="F152" s="426"/>
      <c r="G152" s="433"/>
      <c r="H152" s="440"/>
      <c r="I152" s="440"/>
    </row>
    <row r="153" spans="1:9" ht="21.6" hidden="1" customHeight="1">
      <c r="A153" s="433"/>
      <c r="B153" s="426"/>
      <c r="C153" s="426"/>
      <c r="D153" s="426"/>
      <c r="E153" s="426"/>
      <c r="F153" s="426"/>
      <c r="G153" s="433"/>
      <c r="H153" s="440"/>
      <c r="I153" s="440"/>
    </row>
    <row r="154" spans="1:9" ht="21.95" customHeight="1">
      <c r="A154" s="433"/>
      <c r="B154" s="426"/>
      <c r="C154" s="426"/>
      <c r="D154" s="426"/>
      <c r="E154" s="426"/>
      <c r="F154" s="426"/>
      <c r="G154" s="433"/>
      <c r="H154" s="440"/>
      <c r="I154" s="440"/>
    </row>
    <row r="155" spans="1:9" ht="21.95" customHeight="1">
      <c r="A155" s="433"/>
      <c r="B155" s="426"/>
      <c r="C155" s="426"/>
      <c r="D155" s="426"/>
      <c r="E155" s="426"/>
      <c r="F155" s="426"/>
      <c r="G155" s="433"/>
      <c r="H155" s="440"/>
      <c r="I155" s="440"/>
    </row>
    <row r="156" spans="1:9" ht="21.95" customHeight="1">
      <c r="A156" s="441"/>
      <c r="B156" s="357"/>
      <c r="C156" s="357"/>
      <c r="D156" s="357"/>
      <c r="E156" s="357"/>
      <c r="F156" s="357"/>
      <c r="G156" s="441"/>
      <c r="H156" s="442"/>
      <c r="I156" s="442"/>
    </row>
    <row r="157" spans="1:9" ht="21.95" customHeight="1">
      <c r="A157" s="425" t="s">
        <v>514</v>
      </c>
      <c r="B157" s="426"/>
      <c r="C157" s="426"/>
      <c r="D157" s="426"/>
      <c r="E157" s="426"/>
      <c r="F157" s="426"/>
      <c r="G157" s="426"/>
      <c r="H157" s="426"/>
      <c r="I157" s="428" t="s">
        <v>622</v>
      </c>
    </row>
    <row r="158" spans="1:9" ht="21.95" customHeight="1">
      <c r="A158" s="360"/>
      <c r="B158" s="426"/>
      <c r="C158" s="426"/>
      <c r="D158" s="426"/>
      <c r="E158" s="426"/>
      <c r="F158" s="426"/>
      <c r="G158" s="360"/>
      <c r="H158" s="360"/>
      <c r="I158" s="360"/>
    </row>
    <row r="159" spans="1:9" ht="21.95" customHeight="1">
      <c r="A159" s="360"/>
      <c r="B159" s="426"/>
      <c r="C159" s="426"/>
      <c r="D159" s="426"/>
      <c r="E159" s="426"/>
      <c r="F159" s="426"/>
      <c r="G159" s="360"/>
      <c r="H159" s="360"/>
      <c r="I159" s="360"/>
    </row>
    <row r="160" spans="1:9" ht="21.95" customHeight="1">
      <c r="A160" s="360"/>
      <c r="B160" s="426"/>
      <c r="C160" s="426"/>
      <c r="D160" s="426"/>
      <c r="E160" s="426"/>
      <c r="F160" s="426"/>
      <c r="G160" s="360"/>
      <c r="H160" s="360"/>
      <c r="I160" s="360"/>
    </row>
    <row r="161" spans="1:10" ht="21.95" customHeight="1">
      <c r="A161" s="360"/>
      <c r="B161" s="426"/>
      <c r="C161" s="426"/>
      <c r="D161" s="426"/>
      <c r="E161" s="426"/>
      <c r="F161" s="426"/>
      <c r="G161" s="360"/>
      <c r="H161" s="360"/>
      <c r="I161" s="360"/>
    </row>
    <row r="162" spans="1:10" ht="21.95" customHeight="1">
      <c r="A162" s="360"/>
      <c r="B162" s="426"/>
      <c r="C162" s="426"/>
      <c r="D162" s="426"/>
      <c r="E162" s="426"/>
      <c r="F162" s="426"/>
      <c r="G162" s="360"/>
      <c r="H162" s="360"/>
      <c r="I162" s="360"/>
    </row>
    <row r="163" spans="1:10" ht="21.95" customHeight="1">
      <c r="A163" s="360"/>
      <c r="B163" s="426"/>
      <c r="C163" s="426"/>
      <c r="D163" s="426"/>
      <c r="E163" s="426"/>
      <c r="F163" s="426"/>
      <c r="G163" s="360"/>
      <c r="H163" s="360"/>
      <c r="I163" s="360"/>
    </row>
    <row r="164" spans="1:10" ht="21.95" customHeight="1">
      <c r="A164" s="360"/>
      <c r="B164" s="426"/>
      <c r="C164" s="426"/>
      <c r="D164" s="426"/>
      <c r="E164" s="426"/>
      <c r="F164" s="426"/>
      <c r="G164" s="360"/>
      <c r="H164" s="360"/>
      <c r="I164" s="360"/>
    </row>
    <row r="165" spans="1:10" ht="21.95" customHeight="1">
      <c r="A165" s="360"/>
      <c r="B165" s="426"/>
      <c r="C165" s="426"/>
      <c r="D165" s="426"/>
      <c r="E165" s="426"/>
      <c r="F165" s="426"/>
      <c r="G165" s="360"/>
      <c r="H165" s="360"/>
      <c r="I165" s="360"/>
    </row>
    <row r="166" spans="1:10" ht="21.95" customHeight="1">
      <c r="A166" s="360"/>
      <c r="B166" s="426"/>
      <c r="C166" s="426"/>
      <c r="D166" s="426"/>
      <c r="E166" s="426"/>
      <c r="F166" s="426"/>
      <c r="G166" s="360"/>
      <c r="H166" s="360"/>
      <c r="I166" s="360"/>
    </row>
    <row r="167" spans="1:10" ht="21.95" customHeight="1">
      <c r="A167" s="360"/>
      <c r="B167" s="426"/>
      <c r="C167" s="426"/>
      <c r="D167" s="426"/>
      <c r="E167" s="426"/>
      <c r="F167" s="426"/>
      <c r="G167" s="360"/>
      <c r="H167" s="360"/>
      <c r="I167" s="360"/>
    </row>
    <row r="168" spans="1:10" ht="21.95" customHeight="1">
      <c r="A168" s="433"/>
      <c r="B168" s="426"/>
      <c r="C168" s="426"/>
      <c r="D168" s="426"/>
      <c r="E168" s="426"/>
      <c r="F168" s="426"/>
      <c r="G168" s="433"/>
      <c r="H168" s="433"/>
      <c r="I168" s="433"/>
      <c r="J168" s="420"/>
    </row>
    <row r="169" spans="1:10" ht="21.95" customHeight="1">
      <c r="A169" s="433"/>
      <c r="B169" s="426"/>
      <c r="C169" s="426"/>
      <c r="D169" s="426"/>
      <c r="E169" s="426"/>
      <c r="F169" s="426"/>
      <c r="G169" s="433"/>
      <c r="H169" s="433"/>
      <c r="I169" s="433"/>
      <c r="J169" s="420"/>
    </row>
    <row r="170" spans="1:10" ht="15.75">
      <c r="A170" s="433"/>
      <c r="B170" s="433"/>
      <c r="C170" s="433"/>
      <c r="D170" s="433"/>
      <c r="E170" s="433"/>
      <c r="F170" s="433"/>
      <c r="G170" s="433"/>
      <c r="H170" s="433"/>
      <c r="I170" s="433"/>
      <c r="J170" s="420"/>
    </row>
    <row r="171" spans="1:10">
      <c r="A171" s="420"/>
      <c r="B171" s="420"/>
      <c r="C171" s="420"/>
      <c r="D171" s="420"/>
      <c r="E171" s="420"/>
      <c r="F171" s="420"/>
      <c r="G171" s="420"/>
      <c r="H171" s="420"/>
      <c r="I171" s="420"/>
      <c r="J171" s="443"/>
    </row>
    <row r="172" spans="1:10" ht="15.75">
      <c r="A172" s="433"/>
      <c r="B172" s="433"/>
      <c r="C172" s="433"/>
      <c r="D172" s="433"/>
      <c r="E172" s="433"/>
      <c r="F172" s="433"/>
      <c r="G172" s="433"/>
      <c r="H172" s="433"/>
      <c r="I172" s="433"/>
      <c r="J172" s="420"/>
    </row>
    <row r="173" spans="1:10" ht="15.75">
      <c r="A173" s="433"/>
      <c r="B173" s="433"/>
      <c r="C173" s="433"/>
      <c r="D173" s="433"/>
      <c r="E173" s="433"/>
      <c r="F173" s="433"/>
      <c r="G173" s="433"/>
      <c r="H173" s="433"/>
      <c r="I173" s="433"/>
      <c r="J173" s="420"/>
    </row>
    <row r="174" spans="1:10" ht="15.75">
      <c r="A174" s="360"/>
      <c r="B174" s="360"/>
      <c r="C174" s="360"/>
      <c r="D174" s="360"/>
      <c r="E174" s="360"/>
      <c r="F174" s="360"/>
      <c r="G174" s="360"/>
      <c r="H174" s="360"/>
      <c r="I174" s="360"/>
    </row>
    <row r="175" spans="1:10" ht="15.75">
      <c r="A175" s="360"/>
      <c r="B175" s="360"/>
      <c r="C175" s="360"/>
      <c r="D175" s="360"/>
      <c r="E175" s="360"/>
      <c r="F175" s="360"/>
      <c r="G175" s="360"/>
      <c r="H175" s="360"/>
      <c r="I175" s="360"/>
    </row>
    <row r="176" spans="1:10" ht="15.75">
      <c r="A176" s="360"/>
      <c r="B176" s="360"/>
      <c r="C176" s="360"/>
      <c r="D176" s="360"/>
      <c r="E176" s="360"/>
      <c r="F176" s="360"/>
      <c r="G176" s="360"/>
      <c r="H176" s="360"/>
      <c r="I176" s="360"/>
    </row>
    <row r="177" spans="1:9" ht="15.75">
      <c r="A177" s="360"/>
      <c r="B177" s="360"/>
      <c r="C177" s="360"/>
      <c r="D177" s="360"/>
      <c r="E177" s="360"/>
      <c r="F177" s="360"/>
      <c r="G177" s="360"/>
      <c r="H177" s="360"/>
      <c r="I177" s="360"/>
    </row>
    <row r="178" spans="1:9" ht="15.75">
      <c r="A178" s="360"/>
      <c r="B178" s="360"/>
      <c r="C178" s="360"/>
      <c r="D178" s="360"/>
      <c r="E178" s="360"/>
      <c r="F178" s="360"/>
      <c r="G178" s="360"/>
      <c r="H178" s="360"/>
      <c r="I178" s="360"/>
    </row>
    <row r="179" spans="1:9" ht="15.75">
      <c r="A179" s="360"/>
      <c r="B179" s="360"/>
      <c r="C179" s="360"/>
      <c r="D179" s="360"/>
      <c r="E179" s="360"/>
      <c r="F179" s="360"/>
      <c r="G179" s="360"/>
      <c r="H179" s="360"/>
      <c r="I179" s="360"/>
    </row>
    <row r="180" spans="1:9" ht="15.75">
      <c r="A180" s="360"/>
      <c r="B180" s="360"/>
      <c r="C180" s="360"/>
      <c r="D180" s="360"/>
      <c r="E180" s="360"/>
      <c r="F180" s="360"/>
      <c r="G180" s="360"/>
      <c r="H180" s="360"/>
      <c r="I180" s="360"/>
    </row>
    <row r="181" spans="1:9" ht="15.75">
      <c r="A181" s="360"/>
      <c r="B181" s="360"/>
      <c r="C181" s="360"/>
      <c r="D181" s="360"/>
      <c r="E181" s="360"/>
      <c r="F181" s="360"/>
      <c r="G181" s="360"/>
      <c r="H181" s="360"/>
      <c r="I181" s="360"/>
    </row>
    <row r="182" spans="1:9" ht="15.75">
      <c r="A182" s="360"/>
      <c r="B182" s="360"/>
      <c r="C182" s="360"/>
      <c r="D182" s="360"/>
      <c r="E182" s="360"/>
      <c r="F182" s="360"/>
      <c r="G182" s="360"/>
      <c r="H182" s="360"/>
      <c r="I182" s="360"/>
    </row>
    <row r="183" spans="1:9" ht="15.75">
      <c r="A183" s="360"/>
      <c r="B183" s="360"/>
      <c r="C183" s="360"/>
      <c r="D183" s="360"/>
      <c r="E183" s="360"/>
      <c r="F183" s="360"/>
      <c r="G183" s="360"/>
      <c r="H183" s="360"/>
      <c r="I183" s="360"/>
    </row>
    <row r="184" spans="1:9" ht="15.75">
      <c r="A184" s="360"/>
      <c r="B184" s="360"/>
      <c r="C184" s="360"/>
      <c r="D184" s="360"/>
      <c r="E184" s="360"/>
      <c r="F184" s="360"/>
      <c r="G184" s="360"/>
      <c r="H184" s="360"/>
      <c r="I184" s="360"/>
    </row>
  </sheetData>
  <sheetProtection password="CC0F" sheet="1" objects="1" scenarios="1" formatColumns="0" formatRows="0" selectLockedCells="1"/>
  <customSheetViews>
    <customSheetView guid="{13BDB192-CA72-44EB-8EA4-AA3D0100721E}" scale="110" showPageBreaks="1" printArea="1" hiddenRows="1" hiddenColumns="1" state="hidden" view="pageBreakPreview" topLeftCell="A23">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649B881F-502A-4AD3-817B-137C868CD375}" scale="110" showPageBreaks="1" printArea="1" hiddenRows="1" hiddenColumns="1" state="hidden" view="pageBreakPreview" topLeftCell="A23">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2CF6F19D-227C-4840-A9E1-6C944B0145DB}" scale="145" showPageBreaks="1" printArea="1" hiddenRows="1" hiddenColumns="1" view="pageBreakPreview">
      <selection activeCell="S47" sqref="S47"/>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5476C51C-4037-4B28-A818-10D7CDF0C66A}" scale="145" showPageBreaks="1" printArea="1" hiddenRows="1" hiddenColumns="1" view="pageBreakPreview" topLeftCell="A2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3836A67F-51F8-4B52-B51D-937DC398CD1F}" scale="145" showPageBreaks="1" printArea="1" hiddenRows="1" hiddenColumns="1"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8DC905B-04E9-41D7-B695-0DB8D092215B}" scale="145" showPageBreaks="1" printArea="1" hiddenRows="1" hiddenColumns="1" view="pageBreakPreview">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067EF7EF-2552-42C0-8B2F-9338A16B73EB}" scale="145" showPageBreaks="1" printArea="1" hiddenRows="1" hiddenColumns="1" view="pageBreakPreview">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ABB52F08-E10F-4710-9790-B0E104CBBB0E}" scale="110" showPageBreaks="1" printArea="1" hiddenRows="1" hiddenColumns="1" state="hidden" view="pageBreakPreview" topLeftCell="A23">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A17" sqref="A17:E17"/>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93" customFormat="1" ht="24.75" customHeight="1">
      <c r="A1" s="1602" t="str">
        <f>'Attach 3(JV)'!A1</f>
        <v>Specification No. :CC-CS/762-NR1/MISC-4001/3/G3</v>
      </c>
      <c r="B1" s="1602"/>
      <c r="C1" s="1602"/>
      <c r="D1" s="1602"/>
      <c r="E1" s="676" t="str">
        <f>"Attachment-19 " &amp; 'Attach 3(JV)'!AT1</f>
        <v xml:space="preserve">Attachment-19 </v>
      </c>
      <c r="F1" s="94"/>
      <c r="G1" s="94"/>
      <c r="H1" s="94"/>
    </row>
    <row r="2" spans="1:9" ht="7.5" customHeight="1"/>
    <row r="3" spans="1:9" ht="91.5" customHeight="1">
      <c r="A3" s="1375" t="str">
        <f>'Attach 3(JV)'!A3</f>
        <v>Supply &amp; Retro-fitment of 145KV DC Breakers at Rihand &amp; Dadri HVDC Terminals under Add-cap for Rihand Dadri refurbishment.</v>
      </c>
      <c r="B3" s="1376"/>
      <c r="C3" s="1376"/>
      <c r="D3" s="1376"/>
      <c r="E3" s="1376"/>
      <c r="F3" s="27"/>
      <c r="G3" s="28"/>
      <c r="H3" s="27"/>
    </row>
    <row r="4" spans="1:9" ht="20.100000000000001" customHeight="1">
      <c r="A4" s="29"/>
      <c r="H4" s="31"/>
      <c r="I4" s="11"/>
    </row>
    <row r="5" spans="1:9" ht="20.100000000000001" customHeight="1">
      <c r="A5" s="1007" t="s">
        <v>3</v>
      </c>
      <c r="B5" s="1007"/>
      <c r="C5" s="1007"/>
      <c r="D5" s="1007"/>
      <c r="E5" s="100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600" t="str">
        <f>'Attach 3(JV)'!A8</f>
        <v/>
      </c>
      <c r="B8" s="1600"/>
      <c r="C8" s="1600"/>
      <c r="D8" s="1600"/>
      <c r="E8" s="137" t="str">
        <f>'Attach 3(JV)'!E8</f>
        <v>Contract Services</v>
      </c>
      <c r="H8" s="31"/>
      <c r="I8" s="13"/>
    </row>
    <row r="9" spans="1:9" ht="20.100000000000001" customHeight="1">
      <c r="A9" s="14" t="s">
        <v>349</v>
      </c>
      <c r="B9" s="1450">
        <f>'Attach 3(JV)'!B9</f>
        <v>0</v>
      </c>
      <c r="C9" s="1450"/>
      <c r="D9" s="1450"/>
      <c r="E9" s="137" t="str">
        <f>'Attach 3(JV)'!E9</f>
        <v>Power Grid Corporation of India Ltd.,</v>
      </c>
      <c r="H9" s="31"/>
      <c r="I9" s="13"/>
    </row>
    <row r="10" spans="1:9" ht="20.100000000000001" customHeight="1">
      <c r="A10" s="14" t="s">
        <v>351</v>
      </c>
      <c r="B10" s="1450">
        <f>'Attach 3(JV)'!B10</f>
        <v>0</v>
      </c>
      <c r="C10" s="1450"/>
      <c r="D10" s="1450"/>
      <c r="E10" s="137" t="str">
        <f>'Attach 3(JV)'!E10</f>
        <v>"Saudamini", Plot No. 2, Sector 29</v>
      </c>
      <c r="H10" s="31"/>
      <c r="I10" s="13"/>
    </row>
    <row r="11" spans="1:9" ht="20.100000000000001" customHeight="1">
      <c r="B11" s="1450">
        <f>'Attach 3(JV)'!B11</f>
        <v>0</v>
      </c>
      <c r="C11" s="1450"/>
      <c r="D11" s="1450"/>
      <c r="E11" s="137" t="str">
        <f>'Attach 3(JV)'!E11</f>
        <v>Gurgaon (Haryana) - 122001</v>
      </c>
    </row>
    <row r="12" spans="1:9" ht="18" customHeight="1">
      <c r="A12" s="33"/>
      <c r="B12" s="1450">
        <f>'Attach 3(JV)'!B12</f>
        <v>0</v>
      </c>
      <c r="C12" s="1450"/>
      <c r="D12" s="1450"/>
      <c r="E12" s="16"/>
    </row>
    <row r="13" spans="1:9" ht="19.5" hidden="1" customHeight="1">
      <c r="A13" s="33"/>
      <c r="B13" s="128"/>
      <c r="C13" s="128"/>
      <c r="D13" s="128"/>
      <c r="E13" s="16"/>
    </row>
    <row r="14" spans="1:9" ht="20.100000000000001" customHeight="1">
      <c r="A14" s="33"/>
      <c r="B14" s="128"/>
      <c r="C14" s="128"/>
      <c r="D14" s="128"/>
      <c r="G14" s="12"/>
    </row>
    <row r="15" spans="1:9" ht="20.100000000000001" customHeight="1">
      <c r="A15" s="30" t="s">
        <v>344</v>
      </c>
    </row>
    <row r="16" spans="1:9" ht="6" customHeight="1">
      <c r="A16" s="33"/>
    </row>
    <row r="17" spans="1:8" ht="78.75" customHeight="1">
      <c r="A17" s="1242" t="s">
        <v>4</v>
      </c>
      <c r="B17" s="1242"/>
      <c r="C17" s="1242"/>
      <c r="D17" s="1242"/>
      <c r="E17" s="1242"/>
    </row>
    <row r="18" spans="1:8" ht="56.25" customHeight="1">
      <c r="A18" s="1601" t="s">
        <v>507</v>
      </c>
      <c r="B18" s="1601"/>
      <c r="C18" s="1601"/>
      <c r="D18" s="1601"/>
      <c r="E18" s="1601"/>
    </row>
    <row r="19" spans="1:8" ht="184.5" customHeight="1">
      <c r="A19" s="1601" t="s">
        <v>506</v>
      </c>
      <c r="B19" s="1601"/>
      <c r="C19" s="1601"/>
      <c r="D19" s="1601"/>
      <c r="E19" s="1601"/>
    </row>
    <row r="20" spans="1:8" ht="8.25" hidden="1" customHeight="1">
      <c r="A20" s="33"/>
    </row>
    <row r="21" spans="1:8" ht="20.100000000000001" hidden="1" customHeight="1">
      <c r="A21" s="33"/>
    </row>
    <row r="22" spans="1:8" ht="20.100000000000001" hidden="1" customHeight="1">
      <c r="A22" s="33"/>
    </row>
    <row r="23" spans="1:8" ht="57.75" hidden="1" customHeight="1">
      <c r="A23" s="1242"/>
      <c r="B23" s="1242"/>
      <c r="C23" s="1242"/>
      <c r="D23" s="1242"/>
      <c r="E23" s="1242"/>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66" t="str">
        <f>'Attach 3(JV)'!B24</f>
        <v>--</v>
      </c>
      <c r="C30" s="41"/>
      <c r="D30" s="38" t="s">
        <v>5</v>
      </c>
      <c r="E30" s="273" t="str">
        <f>'Attach 3(JV)'!E24</f>
        <v/>
      </c>
    </row>
    <row r="31" spans="1:8" ht="33" customHeight="1">
      <c r="A31" s="37" t="s">
        <v>8</v>
      </c>
      <c r="B31" s="273" t="str">
        <f>'Attach 3(JV)'!B25</f>
        <v/>
      </c>
      <c r="C31" s="41"/>
      <c r="D31" s="38" t="s">
        <v>6</v>
      </c>
      <c r="E31" s="273"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EE0B" sheet="1" objects="1" scenarios="1" formatColumns="0" formatRows="0" selectLockedCells="1"/>
  <customSheetViews>
    <customSheetView guid="{13BDB192-CA72-44EB-8EA4-AA3D0100721E}" showPageBreaks="1" showGridLines="0" zeroValues="0" fitToPage="1" printArea="1" hiddenRows="1" view="pageBreakPreview">
      <selection activeCell="A17" sqref="A17:E17"/>
      <pageMargins left="0.75" right="0.63" top="0.57999999999999996" bottom="0.6" header="0.34" footer="0.35"/>
      <pageSetup scale="79" orientation="portrait" r:id="rId1"/>
      <headerFooter alignWithMargins="0">
        <oddFooter>&amp;R&amp;"Book Antiqua,Bold"&amp;8 Page &amp;P of &amp;N</oddFooter>
      </headerFooter>
    </customSheetView>
    <customSheetView guid="{649B881F-502A-4AD3-817B-137C868CD375}" showPageBreaks="1" showGridLines="0" zeroValues="0" fitToPage="1" printArea="1" hiddenRows="1" view="pageBreakPreview" topLeftCell="A8">
      <selection activeCell="A17" sqref="A17:E17"/>
      <pageMargins left="0.75" right="0.63" top="0.57999999999999996" bottom="0.6" header="0.34" footer="0.35"/>
      <pageSetup scale="80" orientation="portrait" r:id="rId2"/>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4"/>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5"/>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7"/>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9"/>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0"/>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2"/>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4"/>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5"/>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28"/>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29"/>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0"/>
      <headerFooter alignWithMargins="0">
        <oddFooter>&amp;R&amp;"Book Antiqua,Bold"&amp;8 Page &amp;P of &amp;N</oddFooter>
      </headerFooter>
    </customSheetView>
    <customSheetView guid="{ABB52F08-E10F-4710-9790-B0E104CBBB0E}" showPageBreaks="1" showGridLines="0" zeroValues="0" fitToPage="1" printArea="1" hiddenRows="1" view="pageBreakPreview">
      <selection activeCell="A17" sqref="A17:E17"/>
      <pageMargins left="0.75" right="0.63" top="0.57999999999999996" bottom="0.6" header="0.34" footer="0.35"/>
      <pageSetup scale="80" orientation="portrait" r:id="rId31"/>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9" orientation="portrait" r:id="rId32"/>
  <headerFooter alignWithMargins="0">
    <oddFooter>&amp;R&amp;"Book Antiqua,Bold"&amp;8 Page &amp;P of &amp;N</oddFooter>
  </headerFooter>
  <drawing r:id="rId3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pageSetUpPr fitToPage="1"/>
  </sheetPr>
  <dimension ref="A1:I45"/>
  <sheetViews>
    <sheetView showGridLines="0" showZeros="0" view="pageBreakPreview" topLeftCell="A7" zoomScaleSheetLayoutView="100" workbookViewId="0">
      <selection activeCell="A17" sqref="A17:E19"/>
    </sheetView>
  </sheetViews>
  <sheetFormatPr defaultRowHeight="16.5"/>
  <cols>
    <col min="1" max="1" width="12.140625" style="803" customWidth="1"/>
    <col min="2" max="2" width="36.85546875" style="803" customWidth="1"/>
    <col min="3" max="3" width="11.42578125" style="803" customWidth="1"/>
    <col min="4" max="4" width="27.140625" style="803" customWidth="1"/>
    <col min="5" max="5" width="39.28515625" style="803" customWidth="1"/>
    <col min="6" max="8" width="9.140625" style="893"/>
    <col min="9" max="16384" width="9.140625" style="411"/>
  </cols>
  <sheetData>
    <row r="1" spans="1:9" s="711" customFormat="1" ht="24.75" customHeight="1">
      <c r="A1" s="1605" t="str">
        <f>'Attach 19'!A1:D1</f>
        <v>Specification No. :CC-CS/762-NR1/MISC-4001/3/G3</v>
      </c>
      <c r="B1" s="1605"/>
      <c r="C1" s="1605"/>
      <c r="D1" s="1605"/>
      <c r="E1" s="951" t="str">
        <f>"Attachment-19 " &amp; '[18]Attach 3(JV)'!AT1</f>
        <v xml:space="preserve">Attachment-19 </v>
      </c>
      <c r="F1" s="710"/>
      <c r="G1" s="710"/>
      <c r="H1" s="710"/>
    </row>
    <row r="2" spans="1:9" ht="7.5" customHeight="1"/>
    <row r="3" spans="1:9" ht="91.5" customHeight="1">
      <c r="A3" s="1375" t="str">
        <f>'Attach 19'!A3:E3</f>
        <v>Supply &amp; Retro-fitment of 145KV DC Breakers at Rihand &amp; Dadri HVDC Terminals under Add-cap for Rihand Dadri refurbishment.</v>
      </c>
      <c r="B3" s="1376"/>
      <c r="C3" s="1376"/>
      <c r="D3" s="1376"/>
      <c r="E3" s="1376"/>
      <c r="F3" s="952"/>
      <c r="G3" s="953"/>
      <c r="H3" s="952"/>
    </row>
    <row r="4" spans="1:9" ht="20.100000000000001" customHeight="1">
      <c r="A4" s="895"/>
      <c r="H4" s="31"/>
      <c r="I4" s="11"/>
    </row>
    <row r="5" spans="1:9" ht="20.100000000000001" customHeight="1">
      <c r="A5" s="1558" t="s">
        <v>947</v>
      </c>
      <c r="B5" s="1558"/>
      <c r="C5" s="1558"/>
      <c r="D5" s="1558"/>
      <c r="E5" s="1558"/>
      <c r="F5" s="954"/>
      <c r="H5" s="31"/>
      <c r="I5" s="13"/>
    </row>
    <row r="6" spans="1:9" ht="20.100000000000001" customHeight="1">
      <c r="A6" s="896"/>
      <c r="H6" s="31"/>
      <c r="I6" s="13"/>
    </row>
    <row r="7" spans="1:9" ht="20.100000000000001" customHeight="1">
      <c r="A7" s="897" t="str">
        <f>'Attach 19'!A7</f>
        <v>Bidder’s Name and Address  :</v>
      </c>
      <c r="E7" s="16" t="str">
        <f>'[18]Attach 3(JV)'!E7</f>
        <v>To:</v>
      </c>
      <c r="H7" s="31"/>
      <c r="I7" s="13"/>
    </row>
    <row r="8" spans="1:9" ht="35.25" customHeight="1">
      <c r="A8" s="1517" t="str">
        <f>'[18]Attach 3(JV)'!A8</f>
        <v/>
      </c>
      <c r="B8" s="1517"/>
      <c r="C8" s="1517"/>
      <c r="D8" s="1517"/>
      <c r="E8" s="137" t="str">
        <f>'[18]Attach 3(JV)'!E8</f>
        <v>Contract Services</v>
      </c>
      <c r="H8" s="31"/>
      <c r="I8" s="13"/>
    </row>
    <row r="9" spans="1:9" ht="20.100000000000001" customHeight="1">
      <c r="A9" s="14" t="s">
        <v>349</v>
      </c>
      <c r="B9" s="1450">
        <f>'Attach 19'!B9:D9</f>
        <v>0</v>
      </c>
      <c r="C9" s="1450"/>
      <c r="D9" s="1450"/>
      <c r="E9" s="137" t="str">
        <f>'[18]Attach 3(JV)'!E9</f>
        <v>Power Grid Corporation of India Ltd.,</v>
      </c>
      <c r="H9" s="31"/>
      <c r="I9" s="13"/>
    </row>
    <row r="10" spans="1:9" ht="20.100000000000001" customHeight="1">
      <c r="A10" s="14" t="s">
        <v>351</v>
      </c>
      <c r="B10" s="1450">
        <f>'Attach 19'!B10:D10</f>
        <v>0</v>
      </c>
      <c r="C10" s="1450"/>
      <c r="D10" s="1450"/>
      <c r="E10" s="137" t="str">
        <f>'[18]Attach 3(JV)'!E10</f>
        <v>"Saudamini", Plot No. 2, Sector 29</v>
      </c>
      <c r="H10" s="31"/>
      <c r="I10" s="13"/>
    </row>
    <row r="11" spans="1:9" ht="20.100000000000001" customHeight="1">
      <c r="B11" s="1450">
        <f>'Attach 19'!B11:D11</f>
        <v>0</v>
      </c>
      <c r="C11" s="1450"/>
      <c r="D11" s="1450"/>
      <c r="E11" s="137" t="str">
        <f>'[18]Attach 3(JV)'!E11</f>
        <v>Gurgaon (Haryana) - 122001</v>
      </c>
    </row>
    <row r="12" spans="1:9" ht="18" customHeight="1">
      <c r="A12" s="896"/>
      <c r="B12" s="1450">
        <f>'Attach 19'!B12:D12</f>
        <v>0</v>
      </c>
      <c r="C12" s="1450"/>
      <c r="D12" s="1450"/>
      <c r="E12" s="16"/>
    </row>
    <row r="13" spans="1:9" ht="19.5" hidden="1" customHeight="1">
      <c r="A13" s="896"/>
      <c r="B13" s="128"/>
      <c r="C13" s="128"/>
      <c r="D13" s="128"/>
      <c r="E13" s="16"/>
    </row>
    <row r="14" spans="1:9" ht="20.100000000000001" customHeight="1">
      <c r="A14" s="896"/>
      <c r="B14" s="128"/>
      <c r="C14" s="128"/>
      <c r="D14" s="128"/>
      <c r="G14" s="12"/>
    </row>
    <row r="15" spans="1:9" ht="20.100000000000001" customHeight="1">
      <c r="A15" s="803" t="s">
        <v>344</v>
      </c>
    </row>
    <row r="16" spans="1:9" ht="6" customHeight="1">
      <c r="A16" s="896"/>
    </row>
    <row r="17" spans="1:8" ht="30" customHeight="1">
      <c r="A17" s="1603" t="s">
        <v>948</v>
      </c>
      <c r="B17" s="1603"/>
      <c r="C17" s="1603"/>
      <c r="D17" s="1603"/>
      <c r="E17" s="1603"/>
    </row>
    <row r="18" spans="1:8" ht="56.25" customHeight="1">
      <c r="A18" s="1603"/>
      <c r="B18" s="1603"/>
      <c r="C18" s="1603"/>
      <c r="D18" s="1603"/>
      <c r="E18" s="1603"/>
    </row>
    <row r="19" spans="1:8" ht="40.5" customHeight="1">
      <c r="A19" s="1603"/>
      <c r="B19" s="1603"/>
      <c r="C19" s="1603"/>
      <c r="D19" s="1603"/>
      <c r="E19" s="1603"/>
    </row>
    <row r="20" spans="1:8" ht="8.25" hidden="1" customHeight="1">
      <c r="A20" s="896"/>
    </row>
    <row r="21" spans="1:8" ht="20.100000000000001" hidden="1" customHeight="1">
      <c r="A21" s="896"/>
    </row>
    <row r="22" spans="1:8" ht="20.100000000000001" hidden="1" customHeight="1">
      <c r="A22" s="896"/>
    </row>
    <row r="23" spans="1:8" ht="57.75" hidden="1" customHeight="1">
      <c r="A23" s="1604"/>
      <c r="B23" s="1604"/>
      <c r="C23" s="1604"/>
      <c r="D23" s="1604"/>
      <c r="E23" s="1604"/>
      <c r="F23" s="359"/>
      <c r="G23" s="359"/>
      <c r="H23" s="359"/>
    </row>
    <row r="24" spans="1:8" ht="20.100000000000001" hidden="1" customHeight="1">
      <c r="A24" s="896"/>
    </row>
    <row r="25" spans="1:8" ht="20.100000000000001" hidden="1" customHeight="1">
      <c r="A25" s="901"/>
    </row>
    <row r="26" spans="1:8" ht="20.100000000000001" hidden="1" customHeight="1"/>
    <row r="27" spans="1:8" ht="20.100000000000001" hidden="1" customHeight="1">
      <c r="A27" s="901"/>
    </row>
    <row r="28" spans="1:8" ht="20.100000000000001" hidden="1" customHeight="1"/>
    <row r="29" spans="1:8" ht="12" customHeight="1">
      <c r="D29" s="955"/>
    </row>
    <row r="30" spans="1:8" ht="33" customHeight="1">
      <c r="A30" s="950" t="s">
        <v>7</v>
      </c>
      <c r="B30" s="956" t="str">
        <f>'Attach 19'!B30</f>
        <v>--</v>
      </c>
      <c r="C30" s="957"/>
      <c r="D30" s="955" t="s">
        <v>5</v>
      </c>
      <c r="E30" s="958" t="str">
        <f>'Attach 19'!E30</f>
        <v/>
      </c>
    </row>
    <row r="31" spans="1:8" ht="33" customHeight="1">
      <c r="A31" s="950" t="s">
        <v>8</v>
      </c>
      <c r="B31" s="958" t="str">
        <f>'Attach 19'!B31</f>
        <v/>
      </c>
      <c r="C31" s="957"/>
      <c r="D31" s="955" t="s">
        <v>6</v>
      </c>
      <c r="E31" s="958" t="str">
        <f>'Attach 19'!E31</f>
        <v/>
      </c>
    </row>
    <row r="32" spans="1:8" ht="33" customHeight="1">
      <c r="B32" s="957"/>
      <c r="C32" s="957"/>
      <c r="D32" s="955"/>
      <c r="E32" s="957"/>
    </row>
    <row r="33" spans="1:1" ht="20.100000000000001" customHeight="1"/>
    <row r="34" spans="1:1" ht="20.100000000000001" customHeight="1">
      <c r="A34" s="942"/>
    </row>
    <row r="35" spans="1:1" ht="20.100000000000001" customHeight="1"/>
    <row r="36" spans="1:1" ht="20.100000000000001" customHeight="1"/>
    <row r="37" spans="1:1" ht="20.100000000000001" customHeight="1">
      <c r="A37" s="942"/>
    </row>
    <row r="38" spans="1:1" ht="20.100000000000001" customHeight="1"/>
    <row r="39" spans="1:1" ht="20.100000000000001" customHeight="1">
      <c r="A39" s="942"/>
    </row>
    <row r="40" spans="1:1" ht="20.100000000000001" customHeight="1"/>
    <row r="41" spans="1:1" ht="20.100000000000001" customHeight="1">
      <c r="A41" s="942"/>
    </row>
    <row r="42" spans="1:1" ht="20.100000000000001" customHeight="1"/>
    <row r="43" spans="1:1" ht="20.100000000000001" customHeight="1"/>
    <row r="44" spans="1:1" ht="20.100000000000001" customHeight="1"/>
    <row r="45" spans="1:1" ht="20.100000000000001" customHeight="1"/>
  </sheetData>
  <sheetProtection password="EE0B" sheet="1" objects="1" scenarios="1" formatColumns="0" formatRows="0" selectLockedCells="1"/>
  <customSheetViews>
    <customSheetView guid="{13BDB192-CA72-44EB-8EA4-AA3D0100721E}" showPageBreaks="1" showGridLines="0" zeroValues="0" fitToPage="1" printArea="1" hiddenRows="1" state="hidden" view="pageBreakPreview" topLeftCell="A7">
      <selection activeCell="A17" sqref="A17:E19"/>
      <pageMargins left="0.75" right="0.63" top="0.57999999999999996" bottom="0.6" header="0.34" footer="0.35"/>
      <pageSetup scale="79" orientation="portrait" r:id="rId1"/>
      <headerFooter alignWithMargins="0">
        <oddFooter>&amp;R&amp;"Book Antiqua,Bold"&amp;8 Page &amp;P of &amp;N</oddFooter>
      </headerFooter>
    </customSheetView>
    <customSheetView guid="{649B881F-502A-4AD3-817B-137C868CD375}" showPageBreaks="1" showGridLines="0" zeroValues="0" fitToPage="1" printArea="1" hiddenRows="1" view="pageBreakPreview" topLeftCell="A7">
      <selection activeCell="A17" sqref="A17:E19"/>
      <pageMargins left="0.75" right="0.63" top="0.57999999999999996" bottom="0.6" header="0.34" footer="0.35"/>
      <pageSetup scale="80" orientation="portrait" r:id="rId2"/>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9"/>
      <pageMargins left="0.75" right="0.63" top="0.57999999999999996" bottom="0.6" header="0.34" footer="0.35"/>
      <pageSetup scale="79" orientation="portrait" r:id="rId3"/>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9"/>
      <pageMargins left="0.75" right="0.63" top="0.57999999999999996" bottom="0.6" header="0.34" footer="0.35"/>
      <pageSetup scale="80" orientation="portrait" r:id="rId4"/>
      <headerFooter alignWithMargins="0">
        <oddFooter>&amp;R&amp;"Book Antiqua,Bold"&amp;8 Page &amp;P of &amp;N</oddFooter>
      </headerFooter>
    </customSheetView>
    <customSheetView guid="{ABB52F08-E10F-4710-9790-B0E104CBBB0E}" showPageBreaks="1" showGridLines="0" zeroValues="0" fitToPage="1" printArea="1" hiddenRows="1" state="hidden" view="pageBreakPreview" topLeftCell="A7">
      <selection activeCell="A17" sqref="A17:E19"/>
      <pageMargins left="0.75" right="0.63" top="0.57999999999999996" bottom="0.6" header="0.34" footer="0.35"/>
      <pageSetup scale="80" orientation="portrait" r:id="rId5"/>
      <headerFooter alignWithMargins="0">
        <oddFooter>&amp;R&amp;"Book Antiqua,Bold"&amp;8 Page &amp;P of &amp;N</oddFooter>
      </headerFooter>
    </customSheetView>
  </customSheetViews>
  <mergeCells count="10">
    <mergeCell ref="B11:D11"/>
    <mergeCell ref="B12:D12"/>
    <mergeCell ref="A17:E19"/>
    <mergeCell ref="A23:E23"/>
    <mergeCell ref="A1:D1"/>
    <mergeCell ref="A3:E3"/>
    <mergeCell ref="A5:E5"/>
    <mergeCell ref="A8:D8"/>
    <mergeCell ref="B9:D9"/>
    <mergeCell ref="B10:D10"/>
  </mergeCells>
  <pageMargins left="0.75" right="0.63" top="0.57999999999999996" bottom="0.6" header="0.34" footer="0.35"/>
  <pageSetup scale="79" orientation="portrait" r:id="rId6"/>
  <headerFooter alignWithMargins="0">
    <oddFooter>&amp;R&amp;"Book Antiqua,Bold"&amp;8 Page &amp;P of &amp;N</oddFooter>
  </headerFooter>
  <drawing r:id="rId7"/>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4"/>
  <sheetViews>
    <sheetView showGridLines="0" view="pageBreakPreview" topLeftCell="A36" zoomScale="115" zoomScaleSheetLayoutView="115" workbookViewId="0">
      <selection activeCell="B83" sqref="B83:F83"/>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56" customWidth="1"/>
    <col min="10" max="10" width="11.42578125" style="56" customWidth="1"/>
    <col min="11" max="11" width="9.140625" style="233" hidden="1" customWidth="1"/>
    <col min="12" max="13" width="9.140625" style="233" customWidth="1"/>
    <col min="14" max="25" width="9.140625" style="233"/>
    <col min="26" max="26" width="10" style="233" bestFit="1" customWidth="1"/>
    <col min="27" max="27" width="0" style="56" hidden="1" customWidth="1"/>
    <col min="28" max="28" width="0" style="59" hidden="1" customWidth="1"/>
    <col min="29" max="29" width="22.42578125" style="60" hidden="1" customWidth="1"/>
    <col min="30" max="31" width="0" style="234" hidden="1" customWidth="1"/>
    <col min="32" max="32" width="0" style="205" hidden="1" customWidth="1"/>
    <col min="33" max="33" width="10" style="205" hidden="1" customWidth="1"/>
    <col min="34" max="34" width="14.85546875" style="205" hidden="1" customWidth="1"/>
    <col min="35" max="35" width="0" style="205" hidden="1" customWidth="1"/>
    <col min="36" max="42" width="9.140625" style="205"/>
    <col min="43" max="16384" width="9.140625" style="26"/>
  </cols>
  <sheetData>
    <row r="1" spans="1:52" ht="36" customHeight="1">
      <c r="A1" s="1239" t="str">
        <f>'Attach 3(JV)'!A1</f>
        <v>Specification No. :CC-CS/762-NR1/MISC-4001/3/G3</v>
      </c>
      <c r="B1" s="1239"/>
      <c r="C1" s="1239"/>
      <c r="D1" s="1239"/>
      <c r="E1" s="1239"/>
      <c r="F1" s="351" t="s">
        <v>401</v>
      </c>
      <c r="G1" s="79"/>
      <c r="H1" s="79"/>
      <c r="AE1" s="235">
        <v>1</v>
      </c>
      <c r="AF1" s="205" t="s">
        <v>313</v>
      </c>
      <c r="AG1" s="236">
        <v>1</v>
      </c>
      <c r="AH1" s="236" t="s">
        <v>109</v>
      </c>
      <c r="AI1" s="237"/>
      <c r="AJ1" s="237"/>
      <c r="AK1" s="236">
        <v>1</v>
      </c>
      <c r="AL1" s="237" t="s">
        <v>110</v>
      </c>
      <c r="AQ1" s="148"/>
      <c r="AR1" s="148"/>
      <c r="AS1" s="148"/>
      <c r="AT1" s="148"/>
      <c r="AU1" s="148"/>
      <c r="AV1" s="148"/>
      <c r="AW1" s="148"/>
      <c r="AX1" s="148"/>
      <c r="AY1" s="148"/>
      <c r="AZ1" s="148"/>
    </row>
    <row r="2" spans="1:52">
      <c r="AE2" s="235">
        <v>2</v>
      </c>
      <c r="AF2" s="205" t="s">
        <v>314</v>
      </c>
      <c r="AG2" s="236">
        <v>2</v>
      </c>
      <c r="AH2" s="236" t="s">
        <v>290</v>
      </c>
      <c r="AI2" s="237"/>
      <c r="AJ2" s="237"/>
      <c r="AK2" s="236">
        <v>2</v>
      </c>
      <c r="AL2" s="237" t="s">
        <v>291</v>
      </c>
      <c r="AQ2" s="148"/>
      <c r="AR2" s="148"/>
      <c r="AS2" s="148"/>
      <c r="AT2" s="148"/>
      <c r="AU2" s="148"/>
      <c r="AV2" s="148"/>
      <c r="AW2" s="148"/>
      <c r="AX2" s="148"/>
      <c r="AY2" s="148"/>
      <c r="AZ2" s="148"/>
    </row>
    <row r="3" spans="1:52" ht="20.100000000000001" customHeight="1">
      <c r="A3" s="1007" t="s">
        <v>52</v>
      </c>
      <c r="B3" s="1007"/>
      <c r="C3" s="1007"/>
      <c r="D3" s="1007"/>
      <c r="E3" s="1007"/>
      <c r="F3" s="1007"/>
      <c r="G3" s="70"/>
      <c r="H3" s="70"/>
      <c r="I3" s="52"/>
      <c r="AB3" s="238"/>
      <c r="AC3" s="239"/>
      <c r="AE3" s="235">
        <v>3</v>
      </c>
      <c r="AF3" s="205" t="s">
        <v>315</v>
      </c>
      <c r="AG3" s="236">
        <v>3</v>
      </c>
      <c r="AH3" s="236" t="s">
        <v>292</v>
      </c>
      <c r="AI3" s="237"/>
      <c r="AJ3" s="237"/>
      <c r="AK3" s="236">
        <v>3</v>
      </c>
      <c r="AL3" s="237" t="s">
        <v>293</v>
      </c>
      <c r="AQ3" s="148"/>
      <c r="AR3" s="148"/>
      <c r="AS3" s="148"/>
      <c r="AT3" s="148"/>
      <c r="AU3" s="148"/>
      <c r="AV3" s="148"/>
      <c r="AW3" s="148"/>
      <c r="AX3" s="148"/>
      <c r="AY3" s="148"/>
      <c r="AZ3" s="148"/>
    </row>
    <row r="4" spans="1:52" ht="12" customHeight="1">
      <c r="A4" s="29"/>
      <c r="B4" s="29"/>
      <c r="C4" s="29"/>
      <c r="D4" s="29"/>
      <c r="E4" s="29"/>
      <c r="F4" s="29"/>
      <c r="G4" s="70"/>
      <c r="H4" s="70"/>
      <c r="I4" s="52"/>
      <c r="AB4" s="238"/>
      <c r="AC4" s="239"/>
      <c r="AE4" s="235">
        <v>4</v>
      </c>
      <c r="AF4" s="205" t="s">
        <v>316</v>
      </c>
      <c r="AG4" s="236">
        <v>4</v>
      </c>
      <c r="AH4" s="236" t="s">
        <v>294</v>
      </c>
      <c r="AI4" s="237"/>
      <c r="AJ4" s="237"/>
      <c r="AK4" s="236">
        <v>4</v>
      </c>
      <c r="AL4" s="237" t="s">
        <v>295</v>
      </c>
      <c r="AQ4" s="148"/>
      <c r="AR4" s="148"/>
      <c r="AS4" s="148"/>
      <c r="AT4" s="148"/>
      <c r="AU4" s="148"/>
      <c r="AV4" s="148"/>
      <c r="AW4" s="148"/>
      <c r="AX4" s="148"/>
      <c r="AY4" s="148"/>
      <c r="AZ4" s="148"/>
    </row>
    <row r="5" spans="1:52" ht="20.100000000000001" customHeight="1">
      <c r="A5" s="39" t="s">
        <v>312</v>
      </c>
      <c r="B5" s="39"/>
      <c r="C5" s="1608"/>
      <c r="D5" s="1608"/>
      <c r="E5" s="1608"/>
      <c r="F5" s="1608"/>
      <c r="G5" s="80"/>
      <c r="H5" s="80"/>
      <c r="AB5" s="238"/>
      <c r="AC5" s="239"/>
      <c r="AE5" s="235">
        <v>5</v>
      </c>
      <c r="AF5" s="205" t="s">
        <v>317</v>
      </c>
      <c r="AG5" s="236">
        <v>5</v>
      </c>
      <c r="AH5" s="236" t="s">
        <v>294</v>
      </c>
      <c r="AI5" s="237"/>
      <c r="AJ5" s="237"/>
      <c r="AK5" s="236">
        <v>5</v>
      </c>
      <c r="AL5" s="237" t="s">
        <v>296</v>
      </c>
      <c r="AQ5" s="148"/>
      <c r="AR5" s="148"/>
      <c r="AS5" s="148"/>
      <c r="AT5" s="148"/>
      <c r="AU5" s="148"/>
      <c r="AV5" s="148"/>
      <c r="AW5" s="148"/>
      <c r="AX5" s="148"/>
      <c r="AY5" s="148"/>
      <c r="AZ5" s="148"/>
    </row>
    <row r="6" spans="1:52" ht="20.100000000000001" customHeight="1">
      <c r="A6" s="39" t="s">
        <v>7</v>
      </c>
      <c r="B6" s="1608" t="str">
        <f>'Attach 3(JV)'!B24</f>
        <v>--</v>
      </c>
      <c r="C6" s="1608"/>
      <c r="AB6" s="238"/>
      <c r="AC6" s="239"/>
      <c r="AE6" s="235">
        <v>6</v>
      </c>
      <c r="AF6" s="205" t="s">
        <v>318</v>
      </c>
      <c r="AG6" s="236">
        <v>6</v>
      </c>
      <c r="AH6" s="236" t="s">
        <v>294</v>
      </c>
      <c r="AI6" s="240" t="e">
        <f>DAY(B6)</f>
        <v>#VALUE!</v>
      </c>
      <c r="AJ6" s="237"/>
      <c r="AK6" s="236">
        <v>6</v>
      </c>
      <c r="AL6" s="237" t="s">
        <v>297</v>
      </c>
      <c r="AQ6" s="148"/>
      <c r="AR6" s="148"/>
      <c r="AS6" s="148"/>
      <c r="AT6" s="148"/>
      <c r="AU6" s="148"/>
      <c r="AV6" s="148"/>
      <c r="AW6" s="148"/>
      <c r="AX6" s="148"/>
      <c r="AY6" s="148"/>
      <c r="AZ6" s="148"/>
    </row>
    <row r="7" spans="1:52" ht="20.100000000000001" customHeight="1">
      <c r="A7" s="39"/>
      <c r="B7" s="75"/>
      <c r="C7" s="75"/>
      <c r="AB7" s="238"/>
      <c r="AC7" s="239"/>
      <c r="AE7" s="235">
        <v>7</v>
      </c>
      <c r="AF7" s="205" t="s">
        <v>319</v>
      </c>
      <c r="AG7" s="236">
        <v>7</v>
      </c>
      <c r="AH7" s="236" t="s">
        <v>294</v>
      </c>
      <c r="AI7" s="240" t="e">
        <f>MONTH(B6)</f>
        <v>#VALUE!</v>
      </c>
      <c r="AJ7" s="237"/>
      <c r="AK7" s="236">
        <v>7</v>
      </c>
      <c r="AL7" s="237" t="s">
        <v>298</v>
      </c>
      <c r="AQ7" s="148"/>
      <c r="AR7" s="148"/>
      <c r="AS7" s="148"/>
      <c r="AT7" s="148"/>
      <c r="AU7" s="148"/>
      <c r="AV7" s="148"/>
      <c r="AW7" s="148"/>
      <c r="AX7" s="148"/>
      <c r="AY7" s="148"/>
      <c r="AZ7" s="148"/>
    </row>
    <row r="8" spans="1:52" ht="20.100000000000001" customHeight="1">
      <c r="A8" s="58" t="str">
        <f>'Attach 3(JV)'!E7</f>
        <v>To:</v>
      </c>
      <c r="B8" s="17"/>
      <c r="F8" s="33"/>
      <c r="G8" s="72"/>
      <c r="H8" s="72"/>
      <c r="AB8" s="238"/>
      <c r="AC8" s="239"/>
      <c r="AE8" s="235">
        <v>8</v>
      </c>
      <c r="AF8" s="205" t="s">
        <v>320</v>
      </c>
      <c r="AG8" s="236">
        <v>8</v>
      </c>
      <c r="AH8" s="236" t="s">
        <v>294</v>
      </c>
      <c r="AI8" s="240" t="e">
        <f>LOOKUP(AI7,AK1:AK12,AL1:AL12)</f>
        <v>#VALUE!</v>
      </c>
      <c r="AJ8" s="237"/>
      <c r="AK8" s="236">
        <v>8</v>
      </c>
      <c r="AL8" s="237" t="s">
        <v>299</v>
      </c>
      <c r="AQ8" s="148"/>
      <c r="AR8" s="148"/>
      <c r="AS8" s="148"/>
      <c r="AT8" s="148"/>
      <c r="AU8" s="148"/>
      <c r="AV8" s="148"/>
      <c r="AW8" s="148"/>
      <c r="AX8" s="148"/>
      <c r="AY8" s="148"/>
      <c r="AZ8" s="148"/>
    </row>
    <row r="9" spans="1:52" ht="20.100000000000001" customHeight="1">
      <c r="A9" s="58" t="str">
        <f>'Attach 3(JV)'!E8</f>
        <v>Contract Services</v>
      </c>
      <c r="B9" s="18"/>
      <c r="F9" s="33"/>
      <c r="G9" s="72"/>
      <c r="H9" s="72"/>
      <c r="AB9" s="238"/>
      <c r="AC9" s="239"/>
      <c r="AE9" s="235">
        <v>9</v>
      </c>
      <c r="AF9" s="205" t="s">
        <v>321</v>
      </c>
      <c r="AG9" s="236">
        <v>9</v>
      </c>
      <c r="AH9" s="236" t="s">
        <v>294</v>
      </c>
      <c r="AI9" s="240" t="e">
        <f>YEAR(B6)</f>
        <v>#VALUE!</v>
      </c>
      <c r="AJ9" s="237"/>
      <c r="AK9" s="236">
        <v>9</v>
      </c>
      <c r="AL9" s="237" t="s">
        <v>300</v>
      </c>
      <c r="AQ9" s="148"/>
      <c r="AR9" s="148"/>
      <c r="AS9" s="148"/>
      <c r="AT9" s="148"/>
      <c r="AU9" s="148"/>
      <c r="AV9" s="148"/>
      <c r="AW9" s="148"/>
      <c r="AX9" s="148"/>
      <c r="AY9" s="148"/>
      <c r="AZ9" s="148"/>
    </row>
    <row r="10" spans="1:52" ht="20.100000000000001" customHeight="1">
      <c r="A10" s="58" t="str">
        <f>'Attach 3(JV)'!E9</f>
        <v>Power Grid Corporation of India Ltd.,</v>
      </c>
      <c r="B10" s="18"/>
      <c r="F10" s="33"/>
      <c r="G10" s="72"/>
      <c r="H10" s="72"/>
      <c r="AB10" s="238"/>
      <c r="AC10" s="239"/>
      <c r="AE10" s="235">
        <v>10</v>
      </c>
      <c r="AF10" s="205" t="s">
        <v>322</v>
      </c>
      <c r="AG10" s="236">
        <v>10</v>
      </c>
      <c r="AH10" s="236" t="s">
        <v>294</v>
      </c>
      <c r="AI10" s="237"/>
      <c r="AJ10" s="237"/>
      <c r="AK10" s="236">
        <v>10</v>
      </c>
      <c r="AL10" s="237" t="s">
        <v>301</v>
      </c>
      <c r="AQ10" s="148"/>
      <c r="AR10" s="148"/>
      <c r="AS10" s="148"/>
      <c r="AT10" s="148"/>
      <c r="AU10" s="148"/>
      <c r="AV10" s="148"/>
      <c r="AW10" s="148"/>
      <c r="AX10" s="148"/>
      <c r="AY10" s="148"/>
      <c r="AZ10" s="148"/>
    </row>
    <row r="11" spans="1:52" ht="20.100000000000001" customHeight="1">
      <c r="A11" s="58" t="str">
        <f>'Attach 3(JV)'!E10</f>
        <v>"Saudamini", Plot No. 2, Sector 29</v>
      </c>
      <c r="B11" s="18"/>
      <c r="F11" s="33"/>
      <c r="G11" s="72"/>
      <c r="H11" s="72"/>
      <c r="AB11" s="238"/>
      <c r="AC11" s="239"/>
      <c r="AE11" s="235">
        <v>11</v>
      </c>
      <c r="AF11" s="205" t="s">
        <v>323</v>
      </c>
      <c r="AG11" s="236">
        <v>11</v>
      </c>
      <c r="AH11" s="236" t="s">
        <v>294</v>
      </c>
      <c r="AI11" s="237"/>
      <c r="AJ11" s="237"/>
      <c r="AK11" s="236">
        <v>11</v>
      </c>
      <c r="AL11" s="237" t="s">
        <v>302</v>
      </c>
      <c r="AQ11" s="148"/>
      <c r="AR11" s="148"/>
      <c r="AS11" s="148"/>
      <c r="AT11" s="148"/>
      <c r="AU11" s="148"/>
      <c r="AV11" s="148"/>
      <c r="AW11" s="148"/>
      <c r="AX11" s="148"/>
      <c r="AY11" s="148"/>
      <c r="AZ11" s="148"/>
    </row>
    <row r="12" spans="1:52" ht="20.100000000000001" customHeight="1">
      <c r="A12" s="58" t="str">
        <f>'Attach 3(JV)'!E11</f>
        <v>Gurgaon (Haryana) - 122001</v>
      </c>
      <c r="B12" s="18"/>
      <c r="F12" s="33"/>
      <c r="G12" s="72"/>
      <c r="H12" s="72"/>
      <c r="AB12" s="238"/>
      <c r="AC12" s="239"/>
      <c r="AE12" s="235">
        <v>12</v>
      </c>
      <c r="AF12" s="205" t="s">
        <v>324</v>
      </c>
      <c r="AG12" s="236">
        <v>12</v>
      </c>
      <c r="AH12" s="236" t="s">
        <v>294</v>
      </c>
      <c r="AI12" s="237"/>
      <c r="AJ12" s="237"/>
      <c r="AK12" s="236">
        <v>12</v>
      </c>
      <c r="AL12" s="237" t="s">
        <v>303</v>
      </c>
      <c r="AQ12" s="148"/>
      <c r="AR12" s="148"/>
      <c r="AS12" s="148"/>
      <c r="AT12" s="148"/>
      <c r="AU12" s="148"/>
      <c r="AV12" s="148"/>
      <c r="AW12" s="148"/>
      <c r="AX12" s="148"/>
      <c r="AY12" s="148"/>
      <c r="AZ12" s="148"/>
    </row>
    <row r="13" spans="1:52" ht="20.100000000000001" customHeight="1">
      <c r="A13" s="58"/>
      <c r="B13" s="18"/>
      <c r="F13" s="33"/>
      <c r="G13" s="72"/>
      <c r="H13" s="72"/>
      <c r="AB13" s="238"/>
      <c r="AC13" s="239"/>
      <c r="AE13" s="235">
        <v>13</v>
      </c>
      <c r="AF13" s="205" t="s">
        <v>325</v>
      </c>
      <c r="AG13" s="236">
        <v>13</v>
      </c>
      <c r="AH13" s="236" t="s">
        <v>294</v>
      </c>
      <c r="AI13" s="237"/>
      <c r="AJ13" s="237"/>
      <c r="AK13" s="237"/>
      <c r="AL13" s="237"/>
      <c r="AQ13" s="148"/>
      <c r="AR13" s="148"/>
      <c r="AS13" s="148"/>
      <c r="AT13" s="148"/>
      <c r="AU13" s="148"/>
      <c r="AV13" s="148"/>
      <c r="AW13" s="148"/>
      <c r="AX13" s="148"/>
      <c r="AY13" s="148"/>
      <c r="AZ13" s="148"/>
    </row>
    <row r="14" spans="1:52" ht="12" customHeight="1">
      <c r="A14" s="39"/>
      <c r="B14" s="39"/>
      <c r="F14" s="33"/>
      <c r="G14" s="72"/>
      <c r="H14" s="72"/>
      <c r="AB14" s="238"/>
      <c r="AC14" s="239"/>
      <c r="AE14" s="235">
        <v>14</v>
      </c>
      <c r="AF14" s="205" t="s">
        <v>326</v>
      </c>
      <c r="AG14" s="236">
        <v>14</v>
      </c>
      <c r="AH14" s="236" t="s">
        <v>294</v>
      </c>
      <c r="AI14" s="237"/>
      <c r="AJ14" s="237"/>
      <c r="AK14" s="237"/>
      <c r="AL14" s="237"/>
      <c r="AQ14" s="148"/>
      <c r="AR14" s="148"/>
      <c r="AS14" s="148"/>
      <c r="AT14" s="148"/>
      <c r="AU14" s="148"/>
      <c r="AV14" s="148"/>
      <c r="AW14" s="148"/>
      <c r="AX14" s="148"/>
      <c r="AY14" s="148"/>
      <c r="AZ14" s="148"/>
    </row>
    <row r="15" spans="1:52" ht="73.5" customHeight="1">
      <c r="A15" s="515" t="s">
        <v>335</v>
      </c>
      <c r="B15" s="1624" t="str">
        <f>Basic!B1</f>
        <v>Supply &amp; Retro-fitment of 145KV DC Breakers at Rihand &amp; Dadri HVDC Terminals under Add-cap for Rihand Dadri refurbishment.</v>
      </c>
      <c r="C15" s="1624"/>
      <c r="D15" s="1624"/>
      <c r="E15" s="1624"/>
      <c r="F15" s="1624"/>
      <c r="G15" s="72"/>
      <c r="H15" s="72"/>
      <c r="AB15" s="238"/>
      <c r="AC15" s="239"/>
      <c r="AE15" s="235">
        <v>15</v>
      </c>
      <c r="AF15" s="205" t="s">
        <v>327</v>
      </c>
      <c r="AG15" s="236">
        <v>15</v>
      </c>
      <c r="AH15" s="236" t="s">
        <v>294</v>
      </c>
      <c r="AI15" s="237"/>
      <c r="AJ15" s="237"/>
      <c r="AK15" s="237"/>
      <c r="AL15" s="237"/>
      <c r="AQ15" s="148"/>
      <c r="AR15" s="148"/>
      <c r="AS15" s="148"/>
      <c r="AT15" s="148"/>
      <c r="AU15" s="148"/>
      <c r="AV15" s="148"/>
      <c r="AW15" s="148"/>
      <c r="AX15" s="148"/>
      <c r="AY15" s="148"/>
      <c r="AZ15" s="148"/>
    </row>
    <row r="16" spans="1:52" ht="30.75" customHeight="1">
      <c r="A16" s="30" t="s">
        <v>53</v>
      </c>
      <c r="C16" s="33"/>
      <c r="D16" s="33"/>
      <c r="E16" s="33"/>
      <c r="F16" s="33"/>
      <c r="G16" s="1611" t="s">
        <v>168</v>
      </c>
      <c r="H16" s="1611"/>
      <c r="AB16" s="238"/>
      <c r="AC16" s="239"/>
      <c r="AE16" s="235">
        <v>16</v>
      </c>
      <c r="AF16" s="205" t="s">
        <v>328</v>
      </c>
      <c r="AG16" s="236">
        <v>16</v>
      </c>
      <c r="AH16" s="236" t="s">
        <v>294</v>
      </c>
      <c r="AI16" s="237"/>
      <c r="AJ16" s="237"/>
      <c r="AK16" s="237"/>
      <c r="AL16" s="237"/>
      <c r="AQ16" s="148"/>
      <c r="AR16" s="148"/>
      <c r="AS16" s="148"/>
      <c r="AT16" s="148"/>
      <c r="AU16" s="148"/>
      <c r="AV16" s="148"/>
      <c r="AW16" s="148"/>
      <c r="AX16" s="148"/>
      <c r="AY16" s="148"/>
      <c r="AZ16" s="148"/>
    </row>
    <row r="17" spans="1:52" s="25" customFormat="1" ht="166.5" customHeight="1">
      <c r="A17" s="82">
        <v>1</v>
      </c>
      <c r="B17" s="1606"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606"/>
      <c r="D17" s="1606"/>
      <c r="E17" s="1606"/>
      <c r="F17" s="1606"/>
      <c r="G17" s="348" t="s">
        <v>479</v>
      </c>
      <c r="H17" s="349" t="s">
        <v>480</v>
      </c>
      <c r="I17" s="201"/>
      <c r="J17" s="56"/>
      <c r="K17" s="233"/>
      <c r="L17" s="233"/>
      <c r="M17" s="233"/>
      <c r="N17" s="233"/>
      <c r="O17" s="233"/>
      <c r="P17" s="233"/>
      <c r="Q17" s="233"/>
      <c r="R17" s="233"/>
      <c r="S17" s="233"/>
      <c r="T17" s="233"/>
      <c r="U17" s="233"/>
      <c r="V17" s="233"/>
      <c r="W17" s="233"/>
      <c r="X17" s="233"/>
      <c r="Y17" s="233"/>
      <c r="Z17" s="61"/>
      <c r="AA17" s="61"/>
      <c r="AB17" s="241" t="s">
        <v>336</v>
      </c>
      <c r="AC17" s="59"/>
      <c r="AD17" s="242"/>
      <c r="AE17" s="235">
        <v>17</v>
      </c>
      <c r="AF17" s="56" t="s">
        <v>329</v>
      </c>
      <c r="AG17" s="236">
        <v>17</v>
      </c>
      <c r="AH17" s="236" t="s">
        <v>294</v>
      </c>
      <c r="AI17" s="237"/>
      <c r="AJ17" s="237"/>
      <c r="AK17" s="237"/>
      <c r="AL17" s="237"/>
      <c r="AM17" s="56"/>
      <c r="AN17" s="56"/>
      <c r="AO17" s="56"/>
      <c r="AP17" s="56"/>
      <c r="AQ17" s="146"/>
      <c r="AR17" s="146"/>
      <c r="AS17" s="146"/>
      <c r="AT17" s="146"/>
      <c r="AU17" s="146"/>
      <c r="AV17" s="146"/>
      <c r="AW17" s="146"/>
      <c r="AX17" s="146"/>
      <c r="AY17" s="146"/>
      <c r="AZ17" s="146"/>
    </row>
    <row r="18" spans="1:52" s="25" customFormat="1" ht="35.25" customHeight="1">
      <c r="A18" s="82">
        <v>1.1000000000000001</v>
      </c>
      <c r="B18" s="1623" t="s">
        <v>648</v>
      </c>
      <c r="C18" s="1623"/>
      <c r="D18" s="1623"/>
      <c r="E18" s="1623"/>
      <c r="F18" s="1623"/>
      <c r="G18" s="519"/>
      <c r="H18" s="520"/>
      <c r="I18" s="201"/>
      <c r="J18" s="56"/>
      <c r="K18" s="233"/>
      <c r="L18" s="233"/>
      <c r="M18" s="233"/>
      <c r="N18" s="233"/>
      <c r="O18" s="233"/>
      <c r="P18" s="233"/>
      <c r="Q18" s="233"/>
      <c r="R18" s="233"/>
      <c r="S18" s="233"/>
      <c r="T18" s="233"/>
      <c r="U18" s="233"/>
      <c r="V18" s="233"/>
      <c r="W18" s="233"/>
      <c r="X18" s="233"/>
      <c r="Y18" s="233"/>
      <c r="Z18" s="61"/>
      <c r="AA18" s="61"/>
      <c r="AB18" s="241"/>
      <c r="AC18" s="59"/>
      <c r="AD18" s="242"/>
      <c r="AE18" s="235"/>
      <c r="AF18" s="56"/>
      <c r="AG18" s="236"/>
      <c r="AH18" s="236"/>
      <c r="AI18" s="237"/>
      <c r="AJ18" s="237"/>
      <c r="AK18" s="237"/>
      <c r="AL18" s="237"/>
      <c r="AM18" s="56"/>
      <c r="AN18" s="56"/>
      <c r="AO18" s="56"/>
      <c r="AP18" s="56"/>
      <c r="AQ18" s="146"/>
      <c r="AR18" s="146"/>
      <c r="AS18" s="146"/>
      <c r="AT18" s="146"/>
      <c r="AU18" s="146"/>
      <c r="AV18" s="146"/>
      <c r="AW18" s="146"/>
      <c r="AX18" s="146"/>
      <c r="AY18" s="146"/>
      <c r="AZ18" s="146"/>
    </row>
    <row r="19" spans="1:52" ht="21" customHeight="1">
      <c r="A19" s="82">
        <v>2</v>
      </c>
      <c r="B19" s="83" t="s">
        <v>54</v>
      </c>
      <c r="C19" s="33"/>
      <c r="D19" s="33"/>
      <c r="E19" s="33"/>
      <c r="F19" s="33"/>
      <c r="G19" s="72"/>
      <c r="H19" s="72"/>
      <c r="AB19" s="238"/>
      <c r="AC19" s="239" t="s">
        <v>337</v>
      </c>
      <c r="AE19" s="235">
        <v>18</v>
      </c>
      <c r="AF19" s="205" t="s">
        <v>330</v>
      </c>
      <c r="AG19" s="236">
        <v>18</v>
      </c>
      <c r="AH19" s="236" t="s">
        <v>294</v>
      </c>
      <c r="AI19" s="237"/>
      <c r="AJ19" s="237"/>
      <c r="AK19" s="237"/>
      <c r="AL19" s="237"/>
      <c r="AQ19" s="148"/>
      <c r="AR19" s="148"/>
      <c r="AS19" s="148"/>
      <c r="AT19" s="148"/>
      <c r="AU19" s="148"/>
      <c r="AV19" s="148"/>
      <c r="AW19" s="148"/>
      <c r="AX19" s="148"/>
      <c r="AY19" s="148"/>
      <c r="AZ19" s="148"/>
    </row>
    <row r="20" spans="1:52" s="25" customFormat="1" ht="25.5" customHeight="1">
      <c r="A20" s="30"/>
      <c r="B20" s="1242" t="s">
        <v>56</v>
      </c>
      <c r="C20" s="1242"/>
      <c r="D20" s="1242"/>
      <c r="E20" s="1242"/>
      <c r="F20" s="1242"/>
      <c r="G20" s="1613" t="s">
        <v>168</v>
      </c>
      <c r="H20" s="1613"/>
      <c r="I20" s="1613"/>
      <c r="J20" s="1613"/>
      <c r="K20" s="233"/>
      <c r="L20" s="233"/>
      <c r="M20" s="233"/>
      <c r="N20" s="233"/>
      <c r="O20" s="233"/>
      <c r="P20" s="233"/>
      <c r="Q20" s="233"/>
      <c r="R20" s="233"/>
      <c r="S20" s="233"/>
      <c r="T20" s="233"/>
      <c r="U20" s="233"/>
      <c r="V20" s="233"/>
      <c r="W20" s="233"/>
      <c r="X20" s="233"/>
      <c r="Y20" s="233"/>
      <c r="Z20" s="233"/>
      <c r="AA20" s="56"/>
      <c r="AB20" s="238"/>
      <c r="AC20" s="239" t="s">
        <v>338</v>
      </c>
      <c r="AD20" s="235"/>
      <c r="AE20" s="235">
        <v>19</v>
      </c>
      <c r="AF20" s="56" t="s">
        <v>331</v>
      </c>
      <c r="AG20" s="236">
        <v>19</v>
      </c>
      <c r="AH20" s="236" t="s">
        <v>294</v>
      </c>
      <c r="AI20" s="243"/>
      <c r="AJ20" s="243"/>
      <c r="AK20" s="243"/>
      <c r="AL20" s="243"/>
      <c r="AM20" s="56"/>
      <c r="AN20" s="56"/>
      <c r="AO20" s="56"/>
      <c r="AP20" s="56"/>
      <c r="AQ20" s="146"/>
      <c r="AR20" s="146"/>
      <c r="AS20" s="146"/>
      <c r="AT20" s="146"/>
      <c r="AU20" s="146"/>
      <c r="AV20" s="146"/>
      <c r="AW20" s="146"/>
      <c r="AX20" s="146"/>
      <c r="AY20" s="146"/>
      <c r="AZ20" s="146"/>
    </row>
    <row r="21" spans="1:52" s="25" customFormat="1" ht="99" customHeight="1">
      <c r="A21" s="30"/>
      <c r="B21" s="1377" t="str">
        <f>"(a) Attachment 1(" &amp; Basic!$B$2 &amp; ") :"</f>
        <v>(a) Attachment 1() :</v>
      </c>
      <c r="C21" s="1377"/>
      <c r="D21" s="1614" t="str">
        <f>"Bid Security, in a separate envelope, in the form of " &amp; G21 &amp; " for a sum of " &amp;H21 &amp; " " &amp; I21 &amp; " ("&amp;'N to W'!A4 &amp; ") "&amp;  " initially valid for a period of "&amp; AD21 &amp; " " &amp; AD24 &amp;" days from the date set for opening of bids."</f>
        <v>Bid Security, in a separate envelope, in the form of Bank Guarantee for a sum of INR  (Rs. Zero Only )  initially valid for a period of Zero (0) days from the date set for opening of bids.</v>
      </c>
      <c r="E21" s="1614"/>
      <c r="F21" s="1614"/>
      <c r="G21" s="959" t="s">
        <v>340</v>
      </c>
      <c r="H21" s="490" t="s">
        <v>308</v>
      </c>
      <c r="I21" s="244"/>
      <c r="J21" s="244"/>
      <c r="K21" s="245"/>
      <c r="L21" s="245"/>
      <c r="M21" s="290"/>
      <c r="N21" s="245"/>
      <c r="O21" s="245"/>
      <c r="P21" s="245"/>
      <c r="Q21" s="245"/>
      <c r="R21" s="245"/>
      <c r="S21" s="245"/>
      <c r="T21" s="245"/>
      <c r="U21" s="245"/>
      <c r="V21" s="245"/>
      <c r="W21" s="245"/>
      <c r="X21" s="245"/>
      <c r="Y21" s="245"/>
      <c r="Z21" s="233"/>
      <c r="AA21" s="56"/>
      <c r="AB21" s="238"/>
      <c r="AC21" s="239" t="s">
        <v>339</v>
      </c>
      <c r="AD21" s="246" t="str">
        <f>IF(ISERROR(LOOKUP(J21,AE1:AE21,AF1:AF21)), "Zero", LOOKUP(J21,AE1:AE21,AF1:AF21))</f>
        <v>Zero</v>
      </c>
      <c r="AE21" s="235">
        <v>20</v>
      </c>
      <c r="AF21" s="56" t="s">
        <v>332</v>
      </c>
      <c r="AG21" s="236">
        <v>20</v>
      </c>
      <c r="AH21" s="236" t="s">
        <v>294</v>
      </c>
      <c r="AI21" s="237"/>
      <c r="AJ21" s="237"/>
      <c r="AK21" s="237"/>
      <c r="AL21" s="237"/>
      <c r="AM21" s="56"/>
      <c r="AN21" s="56"/>
      <c r="AO21" s="56"/>
      <c r="AP21" s="56"/>
      <c r="AQ21" s="146"/>
      <c r="AR21" s="146"/>
      <c r="AS21" s="146"/>
      <c r="AT21" s="146"/>
      <c r="AU21" s="146"/>
      <c r="AV21" s="146"/>
      <c r="AW21" s="146"/>
      <c r="AX21" s="146"/>
      <c r="AY21" s="146"/>
      <c r="AZ21" s="146"/>
    </row>
    <row r="22" spans="1:52" s="25" customFormat="1" ht="99" customHeight="1">
      <c r="A22" s="30"/>
      <c r="B22" s="815"/>
      <c r="C22" s="815"/>
      <c r="D22" s="1616" t="s">
        <v>910</v>
      </c>
      <c r="E22" s="1616"/>
      <c r="F22" s="1617"/>
      <c r="G22" s="815"/>
      <c r="H22" s="815"/>
      <c r="I22" s="815"/>
      <c r="J22" s="815"/>
      <c r="K22" s="245"/>
      <c r="L22" s="245"/>
      <c r="M22" s="290"/>
      <c r="N22" s="245"/>
      <c r="O22" s="245"/>
      <c r="P22" s="245"/>
      <c r="Q22" s="245"/>
      <c r="R22" s="245"/>
      <c r="S22" s="245"/>
      <c r="T22" s="245"/>
      <c r="U22" s="245"/>
      <c r="V22" s="245"/>
      <c r="W22" s="245"/>
      <c r="X22" s="245"/>
      <c r="Y22" s="245"/>
      <c r="Z22" s="233"/>
      <c r="AA22" s="56"/>
      <c r="AB22" s="238"/>
      <c r="AC22" s="239"/>
      <c r="AD22" s="246"/>
      <c r="AE22" s="235"/>
      <c r="AF22" s="56"/>
      <c r="AG22" s="236"/>
      <c r="AH22" s="236"/>
      <c r="AI22" s="237"/>
      <c r="AJ22" s="237"/>
      <c r="AK22" s="237"/>
      <c r="AL22" s="237"/>
      <c r="AM22" s="56"/>
      <c r="AN22" s="56"/>
      <c r="AO22" s="56"/>
      <c r="AP22" s="56"/>
      <c r="AQ22" s="146"/>
      <c r="AR22" s="146"/>
      <c r="AS22" s="146"/>
      <c r="AT22" s="146"/>
      <c r="AU22" s="146"/>
      <c r="AV22" s="146"/>
      <c r="AW22" s="146"/>
      <c r="AX22" s="146"/>
      <c r="AY22" s="146"/>
      <c r="AZ22" s="146"/>
    </row>
    <row r="23" spans="1:52" s="25" customFormat="1" ht="61.5" customHeight="1">
      <c r="A23" s="30"/>
      <c r="B23" s="658"/>
      <c r="C23" s="658"/>
      <c r="D23" s="1609" t="s">
        <v>788</v>
      </c>
      <c r="E23" s="1609"/>
      <c r="F23" s="1609"/>
      <c r="G23" s="1612" t="str">
        <f>IF(J21 &lt; 250, "Please note that if bid security validity is less than 250 days, your bid may be rejected", "")</f>
        <v>Please note that if bid security validity is less than 250 days, your bid may be rejected</v>
      </c>
      <c r="H23" s="1612"/>
      <c r="I23" s="1612"/>
      <c r="J23" s="1612"/>
      <c r="K23" s="245"/>
      <c r="L23" s="245"/>
      <c r="M23" s="290"/>
      <c r="N23" s="245"/>
      <c r="O23" s="245"/>
      <c r="P23" s="245"/>
      <c r="Q23" s="245"/>
      <c r="R23" s="245"/>
      <c r="S23" s="245"/>
      <c r="T23" s="245"/>
      <c r="U23" s="245"/>
      <c r="V23" s="245"/>
      <c r="W23" s="245"/>
      <c r="X23" s="245"/>
      <c r="Y23" s="245"/>
      <c r="Z23" s="233"/>
      <c r="AA23" s="56"/>
      <c r="AB23" s="238"/>
      <c r="AC23" s="239"/>
      <c r="AD23" s="246"/>
      <c r="AE23" s="235"/>
      <c r="AF23" s="56"/>
      <c r="AG23" s="236"/>
      <c r="AH23" s="236"/>
      <c r="AI23" s="237"/>
      <c r="AJ23" s="237"/>
      <c r="AK23" s="237"/>
      <c r="AL23" s="237"/>
      <c r="AM23" s="56"/>
      <c r="AN23" s="56"/>
      <c r="AO23" s="56"/>
      <c r="AP23" s="56"/>
      <c r="AQ23" s="146"/>
      <c r="AR23" s="146"/>
      <c r="AS23" s="146"/>
      <c r="AT23" s="146"/>
      <c r="AU23" s="146"/>
      <c r="AV23" s="146"/>
      <c r="AW23" s="146"/>
      <c r="AX23" s="146"/>
      <c r="AY23" s="146"/>
      <c r="AZ23" s="146"/>
    </row>
    <row r="24" spans="1:52" s="25" customFormat="1" ht="74.25" customHeight="1">
      <c r="A24" s="30"/>
      <c r="B24" s="1377" t="str">
        <f>"(b) Attachment 2(" &amp; Basic!$B$2 &amp; ") :"</f>
        <v>(b) Attachment 2() :</v>
      </c>
      <c r="C24" s="1377"/>
      <c r="D24" s="1607" t="s">
        <v>57</v>
      </c>
      <c r="E24" s="1607"/>
      <c r="F24" s="1607"/>
      <c r="K24" s="233"/>
      <c r="L24" s="233"/>
      <c r="M24" s="233"/>
      <c r="N24" s="233"/>
      <c r="O24" s="233"/>
      <c r="P24" s="233"/>
      <c r="Q24" s="233"/>
      <c r="R24" s="233"/>
      <c r="S24" s="233"/>
      <c r="T24" s="233"/>
      <c r="U24" s="233"/>
      <c r="V24" s="233"/>
      <c r="W24" s="233"/>
      <c r="X24" s="233"/>
      <c r="Y24" s="233"/>
      <c r="Z24" s="233"/>
      <c r="AA24" s="56"/>
      <c r="AB24" s="238"/>
      <c r="AC24" s="239" t="s">
        <v>340</v>
      </c>
      <c r="AD24" s="246" t="str">
        <f>IF(J21 &gt; 9, "("&amp;J21&amp;")", "(0"&amp;J21&amp;")")</f>
        <v>(0)</v>
      </c>
      <c r="AE24" s="235"/>
      <c r="AF24" s="56"/>
      <c r="AG24" s="236">
        <v>21</v>
      </c>
      <c r="AH24" s="236" t="s">
        <v>109</v>
      </c>
      <c r="AI24" s="237"/>
      <c r="AJ24" s="237"/>
      <c r="AK24" s="237"/>
      <c r="AL24" s="237"/>
      <c r="AM24" s="56"/>
      <c r="AN24" s="56"/>
      <c r="AO24" s="56"/>
      <c r="AP24" s="56"/>
      <c r="AQ24" s="146"/>
      <c r="AR24" s="146"/>
      <c r="AS24" s="146"/>
      <c r="AT24" s="146"/>
      <c r="AU24" s="146"/>
      <c r="AV24" s="146"/>
      <c r="AW24" s="146"/>
      <c r="AX24" s="146"/>
      <c r="AY24" s="146"/>
      <c r="AZ24" s="146"/>
    </row>
    <row r="25" spans="1:52" s="25" customFormat="1" ht="60" customHeight="1">
      <c r="A25" s="30"/>
      <c r="B25" s="658"/>
      <c r="C25" s="658"/>
      <c r="D25" s="1609" t="s">
        <v>789</v>
      </c>
      <c r="E25" s="1609"/>
      <c r="F25" s="1609"/>
      <c r="K25" s="233"/>
      <c r="L25" s="233"/>
      <c r="M25" s="233"/>
      <c r="N25" s="233"/>
      <c r="O25" s="233"/>
      <c r="P25" s="233"/>
      <c r="Q25" s="233"/>
      <c r="R25" s="233"/>
      <c r="S25" s="233"/>
      <c r="T25" s="233"/>
      <c r="U25" s="233"/>
      <c r="V25" s="233"/>
      <c r="W25" s="233"/>
      <c r="X25" s="233"/>
      <c r="Y25" s="233"/>
      <c r="Z25" s="233"/>
      <c r="AA25" s="56"/>
      <c r="AB25" s="238"/>
      <c r="AC25" s="239"/>
      <c r="AD25" s="246"/>
      <c r="AE25" s="235"/>
      <c r="AF25" s="56"/>
      <c r="AG25" s="236"/>
      <c r="AH25" s="236"/>
      <c r="AI25" s="237"/>
      <c r="AJ25" s="237"/>
      <c r="AK25" s="237"/>
      <c r="AL25" s="237"/>
      <c r="AM25" s="56"/>
      <c r="AN25" s="56"/>
      <c r="AO25" s="56"/>
      <c r="AP25" s="56"/>
      <c r="AQ25" s="146"/>
      <c r="AR25" s="146"/>
      <c r="AS25" s="146"/>
      <c r="AT25" s="146"/>
      <c r="AU25" s="146"/>
      <c r="AV25" s="146"/>
      <c r="AW25" s="146"/>
      <c r="AX25" s="146"/>
      <c r="AY25" s="146"/>
      <c r="AZ25" s="146"/>
    </row>
    <row r="26" spans="1:52" s="25" customFormat="1" ht="24" customHeight="1">
      <c r="A26" s="30"/>
      <c r="B26" s="658"/>
      <c r="C26" s="658"/>
      <c r="D26" s="1610" t="s">
        <v>790</v>
      </c>
      <c r="E26" s="1610"/>
      <c r="F26" s="1610"/>
      <c r="K26" s="233"/>
      <c r="L26" s="233"/>
      <c r="M26" s="233"/>
      <c r="N26" s="233"/>
      <c r="O26" s="233"/>
      <c r="P26" s="233"/>
      <c r="Q26" s="233"/>
      <c r="R26" s="233"/>
      <c r="S26" s="233"/>
      <c r="T26" s="233"/>
      <c r="U26" s="233"/>
      <c r="V26" s="233"/>
      <c r="W26" s="233"/>
      <c r="X26" s="233"/>
      <c r="Y26" s="233"/>
      <c r="Z26" s="233"/>
      <c r="AA26" s="56"/>
      <c r="AB26" s="238"/>
      <c r="AC26" s="239"/>
      <c r="AD26" s="246"/>
      <c r="AE26" s="235"/>
      <c r="AF26" s="56"/>
      <c r="AG26" s="236"/>
      <c r="AH26" s="236"/>
      <c r="AI26" s="237"/>
      <c r="AJ26" s="237"/>
      <c r="AK26" s="237"/>
      <c r="AL26" s="237"/>
      <c r="AM26" s="56"/>
      <c r="AN26" s="56"/>
      <c r="AO26" s="56"/>
      <c r="AP26" s="56"/>
      <c r="AQ26" s="146"/>
      <c r="AR26" s="146"/>
      <c r="AS26" s="146"/>
      <c r="AT26" s="146"/>
      <c r="AU26" s="146"/>
      <c r="AV26" s="146"/>
      <c r="AW26" s="146"/>
      <c r="AX26" s="146"/>
      <c r="AY26" s="146"/>
      <c r="AZ26" s="146"/>
    </row>
    <row r="27" spans="1:52" s="25" customFormat="1" ht="80.25" customHeight="1">
      <c r="A27" s="30"/>
      <c r="B27" s="1377" t="str">
        <f>"(c) Attachment 3(" &amp; Basic!$B$2 &amp; ") :"</f>
        <v>(c) Attachment 3() :</v>
      </c>
      <c r="C27" s="1377"/>
      <c r="D27" s="1607" t="s">
        <v>791</v>
      </c>
      <c r="E27" s="1607"/>
      <c r="F27" s="1607"/>
      <c r="G27" s="84"/>
      <c r="H27" s="84"/>
      <c r="I27" s="56"/>
      <c r="J27" s="56"/>
      <c r="K27" s="233"/>
      <c r="L27" s="233"/>
      <c r="M27" s="233"/>
      <c r="N27" s="233"/>
      <c r="O27" s="233"/>
      <c r="P27" s="233"/>
      <c r="Q27" s="233"/>
      <c r="R27" s="233"/>
      <c r="S27" s="233"/>
      <c r="T27" s="233"/>
      <c r="U27" s="233"/>
      <c r="V27" s="233"/>
      <c r="W27" s="233"/>
      <c r="X27" s="233"/>
      <c r="Y27" s="233"/>
      <c r="Z27" s="233"/>
      <c r="AA27" s="35"/>
      <c r="AB27" s="238"/>
      <c r="AC27" s="239"/>
      <c r="AD27" s="235"/>
      <c r="AE27" s="235"/>
      <c r="AF27" s="56"/>
      <c r="AG27" s="236">
        <v>22</v>
      </c>
      <c r="AH27" s="236" t="s">
        <v>294</v>
      </c>
      <c r="AI27" s="237"/>
      <c r="AJ27" s="237"/>
      <c r="AK27" s="237"/>
      <c r="AL27" s="237"/>
      <c r="AM27" s="56"/>
      <c r="AN27" s="56"/>
      <c r="AO27" s="56"/>
      <c r="AP27" s="56"/>
      <c r="AQ27" s="146"/>
      <c r="AR27" s="146"/>
      <c r="AS27" s="146"/>
      <c r="AT27" s="146"/>
      <c r="AU27" s="146"/>
      <c r="AV27" s="146"/>
      <c r="AW27" s="146"/>
      <c r="AX27" s="146"/>
      <c r="AY27" s="146"/>
      <c r="AZ27" s="146"/>
    </row>
    <row r="28" spans="1:52" s="25" customFormat="1" ht="49.5" hidden="1" customHeight="1">
      <c r="A28" s="30"/>
      <c r="B28" s="352"/>
      <c r="C28" s="352"/>
      <c r="D28" s="1615" t="s">
        <v>166</v>
      </c>
      <c r="E28" s="1615"/>
      <c r="F28" s="1615"/>
      <c r="G28" s="190"/>
      <c r="H28" s="291" t="e">
        <f>#REF!</f>
        <v>#REF!</v>
      </c>
      <c r="I28" s="56"/>
      <c r="J28" s="64"/>
      <c r="K28" s="92"/>
      <c r="L28" s="92"/>
      <c r="M28" s="92"/>
      <c r="N28" s="92"/>
      <c r="O28" s="92"/>
      <c r="P28" s="92"/>
      <c r="Q28" s="92"/>
      <c r="R28" s="92"/>
      <c r="S28" s="92"/>
      <c r="T28" s="92"/>
      <c r="U28" s="92"/>
      <c r="V28" s="92"/>
      <c r="W28" s="92"/>
      <c r="X28" s="92"/>
      <c r="Y28" s="92"/>
      <c r="Z28" s="233"/>
      <c r="AA28" s="56"/>
      <c r="AB28" s="238"/>
      <c r="AC28" s="239" t="s">
        <v>341</v>
      </c>
      <c r="AD28" s="235"/>
      <c r="AE28" s="235"/>
      <c r="AF28" s="56"/>
      <c r="AG28" s="236">
        <v>23</v>
      </c>
      <c r="AH28" s="236" t="s">
        <v>294</v>
      </c>
      <c r="AI28" s="237"/>
      <c r="AJ28" s="237"/>
      <c r="AK28" s="237"/>
      <c r="AL28" s="237"/>
      <c r="AM28" s="56"/>
      <c r="AN28" s="56"/>
      <c r="AO28" s="56"/>
      <c r="AP28" s="56"/>
      <c r="AQ28" s="146"/>
      <c r="AR28" s="146"/>
      <c r="AS28" s="146"/>
      <c r="AT28" s="146"/>
      <c r="AU28" s="146"/>
      <c r="AV28" s="146"/>
      <c r="AW28" s="146"/>
      <c r="AX28" s="146"/>
      <c r="AY28" s="146"/>
      <c r="AZ28" s="146"/>
    </row>
    <row r="29" spans="1:52" s="25" customFormat="1" ht="48" hidden="1" customHeight="1">
      <c r="A29" s="30"/>
      <c r="B29" s="352"/>
      <c r="C29" s="352"/>
      <c r="D29" s="1615" t="s">
        <v>167</v>
      </c>
      <c r="E29" s="1615"/>
      <c r="F29" s="1615"/>
      <c r="G29" s="190">
        <v>0</v>
      </c>
      <c r="H29" s="291" t="e">
        <f>#REF!</f>
        <v>#REF!</v>
      </c>
      <c r="I29" s="56"/>
      <c r="J29" s="202"/>
      <c r="K29" s="203"/>
      <c r="L29" s="203"/>
      <c r="M29" s="203"/>
      <c r="N29" s="203"/>
      <c r="O29" s="203"/>
      <c r="P29" s="203"/>
      <c r="Q29" s="203"/>
      <c r="R29" s="203"/>
      <c r="S29" s="203"/>
      <c r="T29" s="203"/>
      <c r="U29" s="203"/>
      <c r="V29" s="203"/>
      <c r="W29" s="203"/>
      <c r="X29" s="203"/>
      <c r="Y29" s="203"/>
      <c r="Z29" s="203"/>
      <c r="AA29" s="202"/>
      <c r="AB29" s="238"/>
      <c r="AC29" s="239" t="s">
        <v>342</v>
      </c>
      <c r="AD29" s="235"/>
      <c r="AE29" s="235"/>
      <c r="AF29" s="56"/>
      <c r="AG29" s="236">
        <v>24</v>
      </c>
      <c r="AH29" s="236" t="s">
        <v>294</v>
      </c>
      <c r="AI29" s="237"/>
      <c r="AJ29" s="237"/>
      <c r="AK29" s="237"/>
      <c r="AL29" s="237"/>
      <c r="AM29" s="56"/>
      <c r="AN29" s="56"/>
      <c r="AO29" s="56"/>
      <c r="AP29" s="56"/>
      <c r="AQ29" s="146"/>
      <c r="AR29" s="146"/>
      <c r="AS29" s="146"/>
      <c r="AT29" s="146"/>
      <c r="AU29" s="146"/>
      <c r="AV29" s="146"/>
      <c r="AW29" s="146"/>
      <c r="AX29" s="146"/>
      <c r="AY29" s="146"/>
      <c r="AZ29" s="146"/>
    </row>
    <row r="30" spans="1:52" ht="168" customHeight="1">
      <c r="B30" s="1377" t="str">
        <f>"(d) Attachment 4(" &amp; Basic!$B$2 &amp; ") :"</f>
        <v>(d) Attachment 4() :</v>
      </c>
      <c r="C30" s="1377"/>
      <c r="D30" s="1607" t="s">
        <v>307</v>
      </c>
      <c r="E30" s="1607"/>
      <c r="F30" s="1607"/>
      <c r="G30" s="171"/>
      <c r="H30" s="84"/>
      <c r="AB30" s="238"/>
      <c r="AC30" s="239"/>
      <c r="AG30" s="236">
        <v>25</v>
      </c>
      <c r="AH30" s="236" t="s">
        <v>294</v>
      </c>
      <c r="AI30" s="237"/>
      <c r="AJ30" s="237"/>
      <c r="AK30" s="237"/>
      <c r="AL30" s="237"/>
      <c r="AQ30" s="148"/>
      <c r="AR30" s="148"/>
      <c r="AS30" s="148"/>
      <c r="AT30" s="148"/>
      <c r="AU30" s="148"/>
      <c r="AV30" s="148"/>
      <c r="AW30" s="148"/>
      <c r="AX30" s="148"/>
      <c r="AY30" s="148"/>
      <c r="AZ30" s="148"/>
    </row>
    <row r="31" spans="1:52" ht="69" customHeight="1">
      <c r="B31" s="1377" t="str">
        <f>"(e) Attachment 5(" &amp; Basic!$B$2 &amp; ") :"</f>
        <v>(e) Attachment 5() :</v>
      </c>
      <c r="C31" s="1377"/>
      <c r="D31" s="1607" t="s">
        <v>58</v>
      </c>
      <c r="E31" s="1607"/>
      <c r="F31" s="1607"/>
      <c r="G31" s="84"/>
      <c r="H31" s="84"/>
      <c r="AB31" s="238"/>
      <c r="AC31" s="239"/>
      <c r="AG31" s="236">
        <v>26</v>
      </c>
      <c r="AH31" s="236" t="s">
        <v>294</v>
      </c>
      <c r="AI31" s="237"/>
      <c r="AJ31" s="237"/>
      <c r="AK31" s="237"/>
      <c r="AL31" s="237"/>
      <c r="AQ31" s="148"/>
      <c r="AR31" s="148"/>
      <c r="AS31" s="148"/>
      <c r="AT31" s="148"/>
      <c r="AU31" s="148"/>
      <c r="AV31" s="148"/>
      <c r="AW31" s="148"/>
      <c r="AX31" s="148"/>
      <c r="AY31" s="148"/>
      <c r="AZ31" s="148"/>
    </row>
    <row r="32" spans="1:52" ht="42" customHeight="1">
      <c r="B32" s="1377" t="str">
        <f>"(f) Attachment 5A(" &amp; Basic!$B$2 &amp; ") :"</f>
        <v>(f) Attachment 5A() :</v>
      </c>
      <c r="C32" s="1377"/>
      <c r="D32" s="1607" t="s">
        <v>776</v>
      </c>
      <c r="E32" s="1607"/>
      <c r="F32" s="1607"/>
      <c r="G32" s="84"/>
      <c r="H32" s="84"/>
      <c r="AB32" s="238"/>
      <c r="AC32" s="239"/>
      <c r="AG32" s="236">
        <v>26</v>
      </c>
      <c r="AH32" s="236" t="s">
        <v>294</v>
      </c>
      <c r="AI32" s="237"/>
      <c r="AJ32" s="237"/>
      <c r="AK32" s="237"/>
      <c r="AL32" s="237"/>
      <c r="AQ32" s="148"/>
      <c r="AR32" s="148"/>
      <c r="AS32" s="148"/>
      <c r="AT32" s="148"/>
      <c r="AU32" s="148"/>
      <c r="AV32" s="148"/>
      <c r="AW32" s="148"/>
      <c r="AX32" s="148"/>
      <c r="AY32" s="148"/>
      <c r="AZ32" s="148"/>
    </row>
    <row r="33" spans="1:52" s="25" customFormat="1" ht="97.5" customHeight="1">
      <c r="A33" s="30"/>
      <c r="B33" s="1377" t="str">
        <f>"(g) Attachment 6(" &amp; Basic!$B$2 &amp; ") :"</f>
        <v>(g) Attachment 6() :</v>
      </c>
      <c r="C33" s="1377"/>
      <c r="D33" s="1607" t="s">
        <v>59</v>
      </c>
      <c r="E33" s="1607"/>
      <c r="F33" s="1607"/>
      <c r="G33" s="84"/>
      <c r="H33" s="84"/>
      <c r="I33" s="56"/>
      <c r="J33" s="56"/>
      <c r="K33" s="233"/>
      <c r="L33" s="233"/>
      <c r="M33" s="233"/>
      <c r="N33" s="233"/>
      <c r="O33" s="233"/>
      <c r="P33" s="233"/>
      <c r="Q33" s="233"/>
      <c r="R33" s="233"/>
      <c r="S33" s="233"/>
      <c r="T33" s="233"/>
      <c r="U33" s="233"/>
      <c r="V33" s="233"/>
      <c r="W33" s="233"/>
      <c r="X33" s="233"/>
      <c r="Y33" s="233"/>
      <c r="Z33" s="233"/>
      <c r="AA33" s="56"/>
      <c r="AB33" s="238"/>
      <c r="AC33" s="239"/>
      <c r="AD33" s="235"/>
      <c r="AE33" s="235"/>
      <c r="AF33" s="56"/>
      <c r="AG33" s="236">
        <v>27</v>
      </c>
      <c r="AH33" s="236" t="s">
        <v>294</v>
      </c>
      <c r="AI33" s="237"/>
      <c r="AJ33" s="237"/>
      <c r="AK33" s="237"/>
      <c r="AL33" s="237"/>
      <c r="AM33" s="56"/>
      <c r="AN33" s="56"/>
      <c r="AO33" s="56"/>
      <c r="AP33" s="56"/>
      <c r="AQ33" s="146"/>
      <c r="AR33" s="146"/>
      <c r="AS33" s="146"/>
      <c r="AT33" s="146"/>
      <c r="AU33" s="146"/>
      <c r="AV33" s="146"/>
      <c r="AW33" s="146"/>
      <c r="AX33" s="146"/>
      <c r="AY33" s="146"/>
      <c r="AZ33" s="146"/>
    </row>
    <row r="34" spans="1:52" s="25" customFormat="1" ht="57" customHeight="1">
      <c r="A34" s="30"/>
      <c r="B34" s="1377" t="str">
        <f>"(h) Attachment 7(" &amp; Basic!$B$2 &amp; ") :"</f>
        <v>(h) Attachment 7() :</v>
      </c>
      <c r="C34" s="1377"/>
      <c r="D34" s="1607" t="s">
        <v>473</v>
      </c>
      <c r="E34" s="1607"/>
      <c r="F34" s="1607"/>
      <c r="G34" s="85"/>
      <c r="H34" s="85"/>
      <c r="I34" s="56"/>
      <c r="J34" s="56"/>
      <c r="K34" s="233"/>
      <c r="L34" s="233"/>
      <c r="M34" s="233"/>
      <c r="N34" s="233"/>
      <c r="O34" s="233"/>
      <c r="P34" s="233"/>
      <c r="Q34" s="233"/>
      <c r="R34" s="233"/>
      <c r="S34" s="233"/>
      <c r="T34" s="233"/>
      <c r="U34" s="233"/>
      <c r="V34" s="233"/>
      <c r="W34" s="233"/>
      <c r="X34" s="233"/>
      <c r="Y34" s="233"/>
      <c r="Z34" s="233"/>
      <c r="AA34" s="56"/>
      <c r="AB34" s="238"/>
      <c r="AC34" s="239"/>
      <c r="AD34" s="235"/>
      <c r="AE34" s="235"/>
      <c r="AF34" s="56"/>
      <c r="AG34" s="236">
        <v>28</v>
      </c>
      <c r="AH34" s="236" t="s">
        <v>294</v>
      </c>
      <c r="AI34" s="237"/>
      <c r="AJ34" s="237"/>
      <c r="AK34" s="237"/>
      <c r="AL34" s="237"/>
      <c r="AM34" s="56"/>
      <c r="AN34" s="56"/>
      <c r="AO34" s="56"/>
      <c r="AP34" s="56"/>
      <c r="AQ34" s="146"/>
      <c r="AR34" s="146"/>
      <c r="AS34" s="146"/>
      <c r="AT34" s="146"/>
      <c r="AU34" s="146"/>
      <c r="AV34" s="146"/>
      <c r="AW34" s="146"/>
      <c r="AX34" s="146"/>
      <c r="AY34" s="146"/>
      <c r="AZ34" s="146"/>
    </row>
    <row r="35" spans="1:52" s="25" customFormat="1" ht="44.25" customHeight="1">
      <c r="A35" s="30"/>
      <c r="B35" s="1377" t="str">
        <f>"(i) Attachment 8(" &amp; Basic!$B$2 &amp; ") :"</f>
        <v>(i) Attachment 8() :</v>
      </c>
      <c r="C35" s="1377"/>
      <c r="D35" s="1607" t="s">
        <v>309</v>
      </c>
      <c r="E35" s="1607"/>
      <c r="F35" s="1607"/>
      <c r="G35" s="84"/>
      <c r="H35" s="84"/>
      <c r="I35" s="56"/>
      <c r="J35" s="56"/>
      <c r="K35" s="233"/>
      <c r="L35" s="233"/>
      <c r="M35" s="233"/>
      <c r="N35" s="233"/>
      <c r="O35" s="233"/>
      <c r="P35" s="233"/>
      <c r="Q35" s="233"/>
      <c r="R35" s="233"/>
      <c r="S35" s="233"/>
      <c r="T35" s="233"/>
      <c r="U35" s="233"/>
      <c r="V35" s="233"/>
      <c r="W35" s="233"/>
      <c r="X35" s="233"/>
      <c r="Y35" s="233"/>
      <c r="Z35" s="233"/>
      <c r="AA35" s="56"/>
      <c r="AB35" s="238"/>
      <c r="AC35" s="239"/>
      <c r="AD35" s="235"/>
      <c r="AE35" s="235"/>
      <c r="AF35" s="56"/>
      <c r="AG35" s="236">
        <v>29</v>
      </c>
      <c r="AH35" s="236" t="s">
        <v>294</v>
      </c>
      <c r="AI35" s="237"/>
      <c r="AJ35" s="237"/>
      <c r="AK35" s="237"/>
      <c r="AL35" s="237"/>
      <c r="AM35" s="56"/>
      <c r="AN35" s="56"/>
      <c r="AO35" s="56"/>
      <c r="AP35" s="56"/>
      <c r="AQ35" s="146"/>
      <c r="AR35" s="146"/>
      <c r="AS35" s="146"/>
      <c r="AT35" s="146"/>
      <c r="AU35" s="146"/>
      <c r="AV35" s="146"/>
      <c r="AW35" s="146"/>
      <c r="AX35" s="146"/>
      <c r="AY35" s="146"/>
      <c r="AZ35" s="146"/>
    </row>
    <row r="36" spans="1:52" s="25" customFormat="1" ht="45" customHeight="1">
      <c r="A36" s="30"/>
      <c r="B36" s="1377" t="str">
        <f>"(j) Attachment 9(" &amp; Basic!$B$2 &amp; ") :"</f>
        <v>(j) Attachment 9() :</v>
      </c>
      <c r="C36" s="1377"/>
      <c r="D36" s="1607" t="s">
        <v>60</v>
      </c>
      <c r="E36" s="1607"/>
      <c r="F36" s="1607"/>
      <c r="G36" s="84"/>
      <c r="H36" s="84"/>
      <c r="I36" s="56"/>
      <c r="J36" s="56"/>
      <c r="K36" s="233"/>
      <c r="L36" s="233"/>
      <c r="M36" s="233"/>
      <c r="N36" s="233"/>
      <c r="O36" s="233"/>
      <c r="P36" s="233"/>
      <c r="Q36" s="233"/>
      <c r="R36" s="233"/>
      <c r="S36" s="233"/>
      <c r="T36" s="233"/>
      <c r="U36" s="233"/>
      <c r="V36" s="233"/>
      <c r="W36" s="233"/>
      <c r="X36" s="233"/>
      <c r="Y36" s="233"/>
      <c r="Z36" s="233"/>
      <c r="AA36" s="56"/>
      <c r="AB36" s="238"/>
      <c r="AC36" s="239"/>
      <c r="AD36" s="235"/>
      <c r="AE36" s="235"/>
      <c r="AF36" s="56"/>
      <c r="AG36" s="236">
        <v>30</v>
      </c>
      <c r="AH36" s="236" t="s">
        <v>294</v>
      </c>
      <c r="AI36" s="237"/>
      <c r="AJ36" s="237"/>
      <c r="AK36" s="237"/>
      <c r="AL36" s="237"/>
      <c r="AM36" s="56"/>
      <c r="AN36" s="56"/>
      <c r="AO36" s="56"/>
      <c r="AP36" s="56"/>
      <c r="AQ36" s="146"/>
      <c r="AR36" s="146"/>
      <c r="AS36" s="146"/>
      <c r="AT36" s="146"/>
      <c r="AU36" s="146"/>
      <c r="AV36" s="146"/>
      <c r="AW36" s="146"/>
      <c r="AX36" s="146"/>
      <c r="AY36" s="146"/>
      <c r="AZ36" s="146"/>
    </row>
    <row r="37" spans="1:52" s="25" customFormat="1" ht="45.75" customHeight="1">
      <c r="A37" s="30"/>
      <c r="B37" s="1377" t="str">
        <f>"(k) Attachment 10(" &amp; Basic!$B$2 &amp; ") :"</f>
        <v>(k) Attachment 10() :</v>
      </c>
      <c r="C37" s="1377"/>
      <c r="D37" s="1607" t="s">
        <v>61</v>
      </c>
      <c r="E37" s="1607"/>
      <c r="F37" s="1607"/>
      <c r="G37" s="84"/>
      <c r="H37" s="84"/>
      <c r="I37" s="56"/>
      <c r="J37" s="56"/>
      <c r="K37" s="233"/>
      <c r="L37" s="233"/>
      <c r="M37" s="233"/>
      <c r="N37" s="233"/>
      <c r="O37" s="233"/>
      <c r="P37" s="233"/>
      <c r="Q37" s="233"/>
      <c r="R37" s="233"/>
      <c r="S37" s="233"/>
      <c r="T37" s="233"/>
      <c r="U37" s="233"/>
      <c r="V37" s="233"/>
      <c r="W37" s="233"/>
      <c r="X37" s="233"/>
      <c r="Y37" s="233"/>
      <c r="Z37" s="233"/>
      <c r="AA37" s="56"/>
      <c r="AB37" s="238"/>
      <c r="AC37" s="239"/>
      <c r="AD37" s="235"/>
      <c r="AE37" s="235"/>
      <c r="AF37" s="56"/>
      <c r="AG37" s="236">
        <v>31</v>
      </c>
      <c r="AH37" s="236" t="s">
        <v>109</v>
      </c>
      <c r="AI37" s="237"/>
      <c r="AJ37" s="237"/>
      <c r="AK37" s="237"/>
      <c r="AL37" s="237"/>
      <c r="AM37" s="56"/>
      <c r="AN37" s="56"/>
      <c r="AO37" s="56"/>
      <c r="AP37" s="56"/>
      <c r="AQ37" s="146"/>
      <c r="AR37" s="146"/>
      <c r="AS37" s="146"/>
      <c r="AT37" s="146"/>
      <c r="AU37" s="146"/>
      <c r="AV37" s="146"/>
      <c r="AW37" s="146"/>
      <c r="AX37" s="146"/>
      <c r="AY37" s="146"/>
      <c r="AZ37" s="146"/>
    </row>
    <row r="38" spans="1:52" s="25" customFormat="1" ht="40.5" customHeight="1">
      <c r="A38" s="30"/>
      <c r="B38" s="1377" t="str">
        <f>"(l) Attachment 11(" &amp; Basic!$B$2 &amp; ") :"</f>
        <v>(l) Attachment 11() :</v>
      </c>
      <c r="C38" s="1377"/>
      <c r="D38" s="1607" t="s">
        <v>62</v>
      </c>
      <c r="E38" s="1607"/>
      <c r="F38" s="1607"/>
      <c r="G38" s="84"/>
      <c r="H38" s="84"/>
      <c r="I38" s="56"/>
      <c r="J38" s="56"/>
      <c r="K38" s="233"/>
      <c r="L38" s="233"/>
      <c r="M38" s="233"/>
      <c r="N38" s="233"/>
      <c r="O38" s="233"/>
      <c r="P38" s="233"/>
      <c r="Q38" s="233"/>
      <c r="R38" s="233"/>
      <c r="S38" s="233"/>
      <c r="T38" s="233"/>
      <c r="U38" s="233"/>
      <c r="V38" s="233"/>
      <c r="W38" s="233"/>
      <c r="X38" s="233"/>
      <c r="Y38" s="233"/>
      <c r="Z38" s="233"/>
      <c r="AA38" s="56"/>
      <c r="AB38" s="238"/>
      <c r="AC38" s="239"/>
      <c r="AD38" s="235"/>
      <c r="AE38" s="235"/>
      <c r="AF38" s="56"/>
      <c r="AG38" s="56"/>
      <c r="AH38" s="56"/>
      <c r="AI38" s="56"/>
      <c r="AJ38" s="56"/>
      <c r="AK38" s="56"/>
      <c r="AL38" s="56"/>
      <c r="AM38" s="56"/>
      <c r="AN38" s="56"/>
      <c r="AO38" s="56"/>
      <c r="AP38" s="56"/>
      <c r="AQ38" s="146"/>
      <c r="AR38" s="146"/>
      <c r="AS38" s="146"/>
      <c r="AT38" s="146"/>
      <c r="AU38" s="146"/>
      <c r="AV38" s="146"/>
      <c r="AW38" s="146"/>
      <c r="AX38" s="146"/>
      <c r="AY38" s="146"/>
      <c r="AZ38" s="146"/>
    </row>
    <row r="39" spans="1:52" s="25" customFormat="1" ht="46.5" customHeight="1">
      <c r="A39" s="30"/>
      <c r="B39" s="1377" t="str">
        <f>"(m) Attachment 12(" &amp; Basic!$B$2 &amp; ") :"</f>
        <v>(m) Attachment 12() :</v>
      </c>
      <c r="C39" s="1377"/>
      <c r="D39" s="1607" t="s">
        <v>286</v>
      </c>
      <c r="E39" s="1607"/>
      <c r="F39" s="1607"/>
      <c r="G39" s="84"/>
      <c r="H39" s="84"/>
      <c r="I39" s="56"/>
      <c r="J39" s="56"/>
      <c r="K39" s="233"/>
      <c r="L39" s="233"/>
      <c r="M39" s="233"/>
      <c r="N39" s="233"/>
      <c r="O39" s="233"/>
      <c r="P39" s="233"/>
      <c r="Q39" s="233"/>
      <c r="R39" s="233"/>
      <c r="S39" s="233"/>
      <c r="T39" s="233"/>
      <c r="U39" s="233"/>
      <c r="V39" s="233"/>
      <c r="W39" s="233"/>
      <c r="X39" s="233"/>
      <c r="Y39" s="233"/>
      <c r="Z39" s="233"/>
      <c r="AA39" s="56"/>
      <c r="AB39" s="238"/>
      <c r="AC39" s="239"/>
      <c r="AD39" s="235"/>
      <c r="AE39" s="235"/>
      <c r="AF39" s="56"/>
      <c r="AG39" s="56"/>
      <c r="AH39" s="56"/>
      <c r="AI39" s="56"/>
      <c r="AJ39" s="56"/>
      <c r="AK39" s="56"/>
      <c r="AL39" s="56"/>
      <c r="AM39" s="56"/>
      <c r="AN39" s="56"/>
      <c r="AO39" s="56"/>
      <c r="AP39" s="56"/>
      <c r="AQ39" s="146"/>
      <c r="AR39" s="146"/>
      <c r="AS39" s="146"/>
      <c r="AT39" s="146"/>
      <c r="AU39" s="146"/>
      <c r="AV39" s="146"/>
      <c r="AW39" s="146"/>
      <c r="AX39" s="146"/>
      <c r="AY39" s="146"/>
      <c r="AZ39" s="146"/>
    </row>
    <row r="40" spans="1:52" s="25" customFormat="1" ht="45" customHeight="1">
      <c r="A40" s="30"/>
      <c r="B40" s="1377" t="str">
        <f>"(n) Attachment 13(" &amp; Basic!$B$2 &amp; ") :"</f>
        <v>(n) Attachment 13() :</v>
      </c>
      <c r="C40" s="1377"/>
      <c r="D40" s="1607" t="s">
        <v>287</v>
      </c>
      <c r="E40" s="1607"/>
      <c r="F40" s="1607"/>
      <c r="G40" s="84"/>
      <c r="H40" s="84"/>
      <c r="I40" s="56"/>
      <c r="J40" s="56"/>
      <c r="K40" s="233"/>
      <c r="L40" s="233"/>
      <c r="M40" s="233"/>
      <c r="N40" s="233"/>
      <c r="O40" s="233"/>
      <c r="P40" s="233"/>
      <c r="Q40" s="233"/>
      <c r="R40" s="233"/>
      <c r="S40" s="233"/>
      <c r="T40" s="233"/>
      <c r="U40" s="233"/>
      <c r="V40" s="233"/>
      <c r="W40" s="233"/>
      <c r="X40" s="233"/>
      <c r="Y40" s="233"/>
      <c r="Z40" s="233"/>
      <c r="AA40" s="56"/>
      <c r="AB40" s="238"/>
      <c r="AC40" s="239"/>
      <c r="AD40" s="235"/>
      <c r="AE40" s="235"/>
      <c r="AF40" s="56"/>
      <c r="AG40" s="56"/>
      <c r="AH40" s="56"/>
      <c r="AI40" s="56"/>
      <c r="AJ40" s="56"/>
      <c r="AK40" s="56"/>
      <c r="AL40" s="56"/>
      <c r="AM40" s="56"/>
      <c r="AN40" s="56"/>
      <c r="AO40" s="56"/>
      <c r="AP40" s="56"/>
      <c r="AQ40" s="146"/>
      <c r="AR40" s="146"/>
      <c r="AS40" s="146"/>
      <c r="AT40" s="146"/>
      <c r="AU40" s="146"/>
      <c r="AV40" s="146"/>
      <c r="AW40" s="146"/>
      <c r="AX40" s="146"/>
      <c r="AY40" s="146"/>
      <c r="AZ40" s="146"/>
    </row>
    <row r="41" spans="1:52" s="25" customFormat="1" ht="46.5" customHeight="1">
      <c r="A41" s="30"/>
      <c r="B41" s="1377" t="str">
        <f>"(o) Attachment 14(" &amp; Basic!$B$2 &amp; ") :"</f>
        <v>(o) Attachment 14() :</v>
      </c>
      <c r="C41" s="1377"/>
      <c r="D41" s="1607" t="s">
        <v>63</v>
      </c>
      <c r="E41" s="1607"/>
      <c r="F41" s="1607"/>
      <c r="G41" s="84"/>
      <c r="H41" s="84"/>
      <c r="I41" s="56"/>
      <c r="J41" s="56"/>
      <c r="K41" s="233"/>
      <c r="L41" s="233"/>
      <c r="M41" s="233"/>
      <c r="N41" s="233"/>
      <c r="O41" s="233"/>
      <c r="P41" s="233"/>
      <c r="Q41" s="233"/>
      <c r="R41" s="233"/>
      <c r="S41" s="233"/>
      <c r="T41" s="233"/>
      <c r="U41" s="233"/>
      <c r="V41" s="233"/>
      <c r="W41" s="233"/>
      <c r="X41" s="233"/>
      <c r="Y41" s="233"/>
      <c r="Z41" s="233"/>
      <c r="AA41" s="56"/>
      <c r="AB41" s="238"/>
      <c r="AC41" s="239"/>
      <c r="AD41" s="235"/>
      <c r="AE41" s="235"/>
      <c r="AF41" s="56"/>
      <c r="AG41" s="56"/>
      <c r="AH41" s="56"/>
      <c r="AI41" s="56"/>
      <c r="AJ41" s="56"/>
      <c r="AK41" s="56"/>
      <c r="AL41" s="56"/>
      <c r="AM41" s="56"/>
      <c r="AN41" s="56"/>
      <c r="AO41" s="56"/>
      <c r="AP41" s="56"/>
      <c r="AQ41" s="146"/>
      <c r="AR41" s="146"/>
      <c r="AS41" s="146"/>
      <c r="AT41" s="146"/>
      <c r="AU41" s="146"/>
      <c r="AV41" s="146"/>
      <c r="AW41" s="146"/>
      <c r="AX41" s="146"/>
      <c r="AY41" s="146"/>
      <c r="AZ41" s="146"/>
    </row>
    <row r="42" spans="1:52" s="25" customFormat="1" ht="84.75" customHeight="1">
      <c r="A42" s="30"/>
      <c r="B42" s="1377" t="str">
        <f>"(p) Attachment 15(" &amp; Basic!$B$2 &amp; ") :"</f>
        <v>(p) Attachment 15() :</v>
      </c>
      <c r="C42" s="1377"/>
      <c r="D42" s="1607" t="s">
        <v>509</v>
      </c>
      <c r="E42" s="1607"/>
      <c r="F42" s="1607"/>
      <c r="G42" s="84"/>
      <c r="H42" s="84"/>
      <c r="I42" s="56"/>
      <c r="J42" s="56"/>
      <c r="K42" s="233"/>
      <c r="L42" s="233"/>
      <c r="M42" s="233"/>
      <c r="N42" s="233"/>
      <c r="O42" s="233"/>
      <c r="P42" s="233"/>
      <c r="Q42" s="233"/>
      <c r="R42" s="233"/>
      <c r="S42" s="233"/>
      <c r="T42" s="233"/>
      <c r="U42" s="233"/>
      <c r="V42" s="233"/>
      <c r="W42" s="233"/>
      <c r="X42" s="233"/>
      <c r="Y42" s="233"/>
      <c r="Z42" s="233"/>
      <c r="AA42" s="56"/>
      <c r="AB42" s="238"/>
      <c r="AC42" s="239"/>
      <c r="AD42" s="235"/>
      <c r="AE42" s="235"/>
      <c r="AF42" s="56"/>
      <c r="AG42" s="56"/>
      <c r="AH42" s="56"/>
      <c r="AI42" s="56"/>
      <c r="AJ42" s="56"/>
      <c r="AK42" s="56"/>
      <c r="AL42" s="56"/>
      <c r="AM42" s="56"/>
      <c r="AN42" s="56"/>
      <c r="AO42" s="56"/>
      <c r="AP42" s="56"/>
      <c r="AQ42" s="146"/>
      <c r="AR42" s="146"/>
      <c r="AS42" s="146"/>
      <c r="AT42" s="146"/>
      <c r="AU42" s="146"/>
      <c r="AV42" s="146"/>
      <c r="AW42" s="146"/>
      <c r="AX42" s="146"/>
      <c r="AY42" s="146"/>
      <c r="AZ42" s="146"/>
    </row>
    <row r="43" spans="1:52" s="25" customFormat="1" ht="55.5" customHeight="1">
      <c r="A43" s="30"/>
      <c r="B43" s="1377" t="str">
        <f>"(q) Attachment 16(" &amp; Basic!$B$2 &amp; ") :"</f>
        <v>(q) Attachment 16() :</v>
      </c>
      <c r="C43" s="1377"/>
      <c r="D43" s="1607" t="s">
        <v>288</v>
      </c>
      <c r="E43" s="1607"/>
      <c r="F43" s="1607"/>
      <c r="G43" s="84"/>
      <c r="H43" s="84"/>
      <c r="I43" s="56"/>
      <c r="J43" s="56"/>
      <c r="K43" s="233"/>
      <c r="L43" s="233"/>
      <c r="M43" s="233"/>
      <c r="N43" s="233"/>
      <c r="O43" s="233"/>
      <c r="P43" s="233"/>
      <c r="Q43" s="233"/>
      <c r="R43" s="233"/>
      <c r="S43" s="233"/>
      <c r="T43" s="233"/>
      <c r="U43" s="233"/>
      <c r="V43" s="233"/>
      <c r="W43" s="233"/>
      <c r="X43" s="233"/>
      <c r="Y43" s="233"/>
      <c r="Z43" s="233"/>
      <c r="AA43" s="56"/>
      <c r="AB43" s="238"/>
      <c r="AC43" s="239"/>
      <c r="AD43" s="235"/>
      <c r="AE43" s="235"/>
      <c r="AF43" s="56"/>
      <c r="AG43" s="56"/>
      <c r="AH43" s="56"/>
      <c r="AI43" s="56"/>
      <c r="AJ43" s="56"/>
      <c r="AK43" s="56"/>
      <c r="AL43" s="56"/>
      <c r="AM43" s="56"/>
      <c r="AN43" s="56"/>
      <c r="AO43" s="56"/>
      <c r="AP43" s="56"/>
      <c r="AQ43" s="146"/>
      <c r="AR43" s="146"/>
      <c r="AS43" s="146"/>
      <c r="AT43" s="146"/>
      <c r="AU43" s="146"/>
      <c r="AV43" s="146"/>
      <c r="AW43" s="146"/>
      <c r="AX43" s="146"/>
      <c r="AY43" s="146"/>
      <c r="AZ43" s="146"/>
    </row>
    <row r="44" spans="1:52" ht="46.5" customHeight="1">
      <c r="B44" s="1377" t="str">
        <f>"(r) Attachment 17(" &amp; Basic!$B$2 &amp; ") :"</f>
        <v>(r) Attachment 17() :</v>
      </c>
      <c r="C44" s="1377"/>
      <c r="D44" s="1607" t="s">
        <v>508</v>
      </c>
      <c r="E44" s="1607"/>
      <c r="F44" s="1607"/>
      <c r="G44" s="84"/>
      <c r="H44" s="84"/>
      <c r="AB44" s="238"/>
      <c r="AC44" s="239"/>
      <c r="AQ44" s="148"/>
      <c r="AR44" s="148"/>
      <c r="AS44" s="148"/>
      <c r="AT44" s="148"/>
      <c r="AU44" s="148"/>
      <c r="AV44" s="148"/>
      <c r="AW44" s="148"/>
      <c r="AX44" s="148"/>
      <c r="AY44" s="148"/>
      <c r="AZ44" s="148"/>
    </row>
    <row r="45" spans="1:52" ht="49.5" customHeight="1">
      <c r="B45" s="1377" t="str">
        <f>"(s) Attachment 18(" &amp; Basic!$B$2 &amp; ") :"</f>
        <v>(s) Attachment 18() :</v>
      </c>
      <c r="C45" s="1377"/>
      <c r="D45" s="309" t="s">
        <v>514</v>
      </c>
      <c r="E45" s="309"/>
      <c r="F45" s="309"/>
      <c r="G45" s="84"/>
      <c r="H45" s="84"/>
      <c r="AB45" s="238"/>
      <c r="AC45" s="239"/>
      <c r="AQ45" s="148"/>
      <c r="AR45" s="148"/>
      <c r="AS45" s="148"/>
      <c r="AT45" s="148"/>
      <c r="AU45" s="148"/>
      <c r="AV45" s="148"/>
      <c r="AW45" s="148"/>
      <c r="AX45" s="148"/>
      <c r="AY45" s="148"/>
      <c r="AZ45" s="148"/>
    </row>
    <row r="46" spans="1:52" ht="44.25" customHeight="1">
      <c r="B46" s="1377" t="str">
        <f>"(t) Attachment 19(" &amp; Basic!$B$2 &amp; ") :"</f>
        <v>(t) Attachment 19() :</v>
      </c>
      <c r="C46" s="1377"/>
      <c r="D46" s="1607" t="s">
        <v>289</v>
      </c>
      <c r="E46" s="1607"/>
      <c r="F46" s="1607"/>
      <c r="G46" s="84"/>
      <c r="H46" s="84"/>
      <c r="AB46" s="238"/>
      <c r="AC46" s="239"/>
      <c r="AQ46" s="148"/>
      <c r="AR46" s="148"/>
      <c r="AS46" s="148"/>
      <c r="AT46" s="148"/>
      <c r="AU46" s="148"/>
      <c r="AV46" s="148"/>
      <c r="AW46" s="148"/>
      <c r="AX46" s="148"/>
      <c r="AY46" s="148"/>
      <c r="AZ46" s="148"/>
    </row>
    <row r="47" spans="1:52" ht="43.5" customHeight="1">
      <c r="B47" s="1377" t="str">
        <f>"(u) Attachment 20(" &amp; Basic!$B$2 &amp; ") :"</f>
        <v>(u) Attachment 20() :</v>
      </c>
      <c r="C47" s="1377"/>
      <c r="D47" s="1377" t="s">
        <v>541</v>
      </c>
      <c r="E47" s="1377"/>
      <c r="F47" s="1377"/>
      <c r="G47" s="84"/>
      <c r="H47" s="84"/>
      <c r="AB47" s="238"/>
      <c r="AC47" s="239"/>
      <c r="AQ47" s="148"/>
      <c r="AR47" s="148"/>
      <c r="AS47" s="148"/>
      <c r="AT47" s="148"/>
      <c r="AU47" s="148"/>
      <c r="AV47" s="148"/>
      <c r="AW47" s="148"/>
      <c r="AX47" s="148"/>
      <c r="AY47" s="148"/>
      <c r="AZ47" s="148"/>
    </row>
    <row r="48" spans="1:52" ht="43.5" customHeight="1">
      <c r="B48" s="1377" t="str">
        <f>"(v) Attachment 21(" &amp; Basic!$B$2 &amp; ") :"</f>
        <v>(v) Attachment 21() :</v>
      </c>
      <c r="C48" s="1377"/>
      <c r="D48" s="1377" t="s">
        <v>911</v>
      </c>
      <c r="E48" s="1377"/>
      <c r="F48" s="1377"/>
      <c r="G48" s="84"/>
      <c r="H48" s="84"/>
      <c r="AB48" s="238"/>
      <c r="AC48" s="239"/>
      <c r="AQ48" s="148"/>
      <c r="AR48" s="148"/>
      <c r="AS48" s="148"/>
      <c r="AT48" s="148"/>
      <c r="AU48" s="148"/>
      <c r="AV48" s="148"/>
      <c r="AW48" s="148"/>
      <c r="AX48" s="148"/>
      <c r="AY48" s="148"/>
      <c r="AZ48" s="148"/>
    </row>
    <row r="49" spans="1:52" ht="83.25" customHeight="1">
      <c r="B49" s="1377" t="str">
        <f>"(w) Attachment 22(" &amp; Basic!$B$2 &amp; ") :"</f>
        <v>(w) Attachment 22() :</v>
      </c>
      <c r="C49" s="1377"/>
      <c r="D49" s="1377" t="s">
        <v>912</v>
      </c>
      <c r="E49" s="1377"/>
      <c r="F49" s="1377"/>
      <c r="G49" s="84"/>
      <c r="H49" s="84"/>
      <c r="AB49" s="238"/>
      <c r="AC49" s="239"/>
      <c r="AQ49" s="148"/>
      <c r="AR49" s="148"/>
      <c r="AS49" s="148"/>
      <c r="AT49" s="148"/>
      <c r="AU49" s="148"/>
      <c r="AV49" s="148"/>
      <c r="AW49" s="148"/>
      <c r="AX49" s="148"/>
      <c r="AY49" s="148"/>
      <c r="AZ49" s="148"/>
    </row>
    <row r="50" spans="1:52" ht="40.5" customHeight="1">
      <c r="B50" s="1377" t="str">
        <f>"(x) Attachment 23(" &amp; Basic!$B$2 &amp; ") :"</f>
        <v>(x) Attachment 23() :</v>
      </c>
      <c r="C50" s="1377"/>
      <c r="D50" s="1377" t="s">
        <v>777</v>
      </c>
      <c r="E50" s="1377"/>
      <c r="F50" s="1377"/>
      <c r="G50" s="84"/>
      <c r="H50" s="84"/>
      <c r="AB50" s="238"/>
      <c r="AC50" s="239"/>
      <c r="AQ50" s="148"/>
      <c r="AR50" s="148"/>
      <c r="AS50" s="148"/>
      <c r="AT50" s="148"/>
      <c r="AU50" s="148"/>
      <c r="AV50" s="148"/>
      <c r="AW50" s="148"/>
      <c r="AX50" s="148"/>
      <c r="AY50" s="148"/>
      <c r="AZ50" s="148"/>
    </row>
    <row r="51" spans="1:52" ht="54.75" customHeight="1">
      <c r="B51" s="1377" t="str">
        <f>"(y) Attachment 24(" &amp; Basic!$B$2 &amp; ") :"</f>
        <v>(y) Attachment 24() :</v>
      </c>
      <c r="C51" s="1377"/>
      <c r="D51" s="1377" t="s">
        <v>977</v>
      </c>
      <c r="E51" s="1377"/>
      <c r="F51" s="1377"/>
      <c r="G51" s="84"/>
      <c r="H51" s="84"/>
      <c r="AB51" s="238"/>
      <c r="AC51" s="239"/>
      <c r="AQ51" s="148"/>
      <c r="AR51" s="148"/>
      <c r="AS51" s="148"/>
      <c r="AT51" s="148"/>
      <c r="AU51" s="148"/>
      <c r="AV51" s="148"/>
      <c r="AW51" s="148"/>
      <c r="AX51" s="148"/>
      <c r="AY51" s="148"/>
      <c r="AZ51" s="148"/>
    </row>
    <row r="52" spans="1:52" ht="54.75" customHeight="1">
      <c r="B52" s="1377" t="str">
        <f>"(z) Attachment 25(" &amp; Basic!$B$2 &amp; ") :"</f>
        <v>(z) Attachment 25() :</v>
      </c>
      <c r="C52" s="1377"/>
      <c r="D52" s="1377" t="s">
        <v>978</v>
      </c>
      <c r="E52" s="1377"/>
      <c r="F52" s="1377"/>
      <c r="G52" s="84"/>
      <c r="H52" s="84"/>
      <c r="AB52" s="238"/>
      <c r="AC52" s="239"/>
      <c r="AQ52" s="148"/>
      <c r="AR52" s="148"/>
      <c r="AS52" s="148"/>
      <c r="AT52" s="148"/>
      <c r="AU52" s="148"/>
      <c r="AV52" s="148"/>
      <c r="AW52" s="148"/>
      <c r="AX52" s="148"/>
      <c r="AY52" s="148"/>
      <c r="AZ52" s="148"/>
    </row>
    <row r="53" spans="1:52" ht="54.75" customHeight="1">
      <c r="B53" s="1377" t="str">
        <f>"(aa) Attachment 26(" &amp; Basic!$B$2 &amp; ") :"</f>
        <v>(aa) Attachment 26() :</v>
      </c>
      <c r="C53" s="1377"/>
      <c r="D53" s="1377" t="s">
        <v>979</v>
      </c>
      <c r="E53" s="1377"/>
      <c r="F53" s="1377"/>
      <c r="G53" s="84"/>
      <c r="H53" s="84"/>
      <c r="AB53" s="238"/>
      <c r="AC53" s="239"/>
      <c r="AQ53" s="148"/>
      <c r="AR53" s="148"/>
      <c r="AS53" s="148"/>
      <c r="AT53" s="148"/>
      <c r="AU53" s="148"/>
      <c r="AV53" s="148"/>
      <c r="AW53" s="148"/>
      <c r="AX53" s="148"/>
      <c r="AY53" s="148"/>
      <c r="AZ53" s="148"/>
    </row>
    <row r="54" spans="1:52" ht="63" customHeight="1">
      <c r="A54" s="82">
        <v>3</v>
      </c>
      <c r="B54" s="1606" t="s">
        <v>64</v>
      </c>
      <c r="C54" s="1606"/>
      <c r="D54" s="1606"/>
      <c r="E54" s="1606"/>
      <c r="F54" s="1606"/>
      <c r="G54" s="86"/>
      <c r="H54" s="86"/>
      <c r="AB54" s="238"/>
      <c r="AC54" s="239"/>
      <c r="AQ54" s="148"/>
      <c r="AR54" s="148"/>
      <c r="AS54" s="148"/>
      <c r="AT54" s="148"/>
      <c r="AU54" s="148"/>
      <c r="AV54" s="148"/>
      <c r="AW54" s="148"/>
      <c r="AX54" s="148"/>
      <c r="AY54" s="148"/>
      <c r="AZ54" s="148"/>
    </row>
    <row r="55" spans="1:52" ht="83.25" customHeight="1">
      <c r="A55" s="82">
        <v>3.1</v>
      </c>
      <c r="B55" s="1606" t="s">
        <v>333</v>
      </c>
      <c r="C55" s="1606"/>
      <c r="D55" s="1606"/>
      <c r="E55" s="1606"/>
      <c r="F55" s="1606"/>
      <c r="G55" s="86"/>
      <c r="H55" s="86"/>
      <c r="AB55" s="238"/>
      <c r="AC55" s="239"/>
      <c r="AQ55" s="148"/>
      <c r="AR55" s="148"/>
      <c r="AS55" s="148"/>
      <c r="AT55" s="148"/>
      <c r="AU55" s="148"/>
      <c r="AV55" s="148"/>
      <c r="AW55" s="148"/>
      <c r="AX55" s="148"/>
      <c r="AY55" s="148"/>
      <c r="AZ55" s="148"/>
    </row>
    <row r="56" spans="1:52" ht="84" customHeight="1">
      <c r="A56" s="82">
        <v>3.2</v>
      </c>
      <c r="B56" s="1606" t="s">
        <v>980</v>
      </c>
      <c r="C56" s="1606"/>
      <c r="D56" s="1606"/>
      <c r="E56" s="1606"/>
      <c r="F56" s="1606"/>
      <c r="G56" s="86"/>
      <c r="H56" s="86"/>
      <c r="AB56" s="238"/>
      <c r="AC56" s="239"/>
      <c r="AQ56" s="148"/>
      <c r="AR56" s="148"/>
      <c r="AS56" s="148"/>
      <c r="AT56" s="148"/>
      <c r="AU56" s="148"/>
      <c r="AV56" s="148"/>
      <c r="AW56" s="148"/>
      <c r="AX56" s="148"/>
      <c r="AY56" s="148"/>
      <c r="AZ56" s="148"/>
    </row>
    <row r="57" spans="1:52" s="25" customFormat="1" ht="92.25" customHeight="1">
      <c r="A57" s="82">
        <v>4</v>
      </c>
      <c r="B57" s="1606" t="s">
        <v>481</v>
      </c>
      <c r="C57" s="1606"/>
      <c r="D57" s="1606"/>
      <c r="E57" s="1606"/>
      <c r="F57" s="1606"/>
      <c r="G57" s="86"/>
      <c r="H57" s="86"/>
      <c r="I57" s="56"/>
      <c r="J57" s="56"/>
      <c r="K57" s="233"/>
      <c r="L57" s="233"/>
      <c r="M57" s="233"/>
      <c r="N57" s="233"/>
      <c r="O57" s="233"/>
      <c r="P57" s="233"/>
      <c r="Q57" s="233"/>
      <c r="R57" s="233"/>
      <c r="S57" s="233"/>
      <c r="T57" s="233"/>
      <c r="U57" s="233"/>
      <c r="V57" s="233"/>
      <c r="W57" s="233"/>
      <c r="X57" s="233"/>
      <c r="Y57" s="233"/>
      <c r="Z57" s="233"/>
      <c r="AA57" s="56"/>
      <c r="AB57" s="238"/>
      <c r="AC57" s="239"/>
      <c r="AD57" s="235"/>
      <c r="AE57" s="235"/>
      <c r="AF57" s="56"/>
      <c r="AG57" s="56"/>
      <c r="AH57" s="56"/>
      <c r="AI57" s="56"/>
      <c r="AJ57" s="56"/>
      <c r="AK57" s="56"/>
      <c r="AL57" s="56"/>
      <c r="AM57" s="56"/>
      <c r="AN57" s="56"/>
      <c r="AO57" s="56"/>
      <c r="AP57" s="56"/>
      <c r="AQ57" s="146"/>
      <c r="AR57" s="146"/>
      <c r="AS57" s="146"/>
      <c r="AT57" s="146"/>
      <c r="AU57" s="146"/>
      <c r="AV57" s="146"/>
      <c r="AW57" s="146"/>
      <c r="AX57" s="146"/>
      <c r="AY57" s="146"/>
      <c r="AZ57" s="146"/>
    </row>
    <row r="58" spans="1:52" ht="68.25" customHeight="1">
      <c r="A58" s="82">
        <v>4.0999999999999996</v>
      </c>
      <c r="B58" s="1606" t="s">
        <v>530</v>
      </c>
      <c r="C58" s="1606"/>
      <c r="D58" s="1606"/>
      <c r="E58" s="1606"/>
      <c r="F58" s="1606"/>
      <c r="G58" s="86"/>
      <c r="H58" s="86"/>
      <c r="AB58" s="238"/>
      <c r="AC58" s="239"/>
      <c r="AQ58" s="148"/>
      <c r="AR58" s="148"/>
      <c r="AS58" s="148"/>
      <c r="AT58" s="148"/>
      <c r="AU58" s="148"/>
      <c r="AV58" s="148"/>
      <c r="AW58" s="148"/>
      <c r="AX58" s="148"/>
      <c r="AY58" s="148"/>
      <c r="AZ58" s="148"/>
    </row>
    <row r="59" spans="1:52" ht="104.25" customHeight="1">
      <c r="A59" s="82">
        <v>4.2</v>
      </c>
      <c r="B59" s="1606" t="s">
        <v>531</v>
      </c>
      <c r="C59" s="1606"/>
      <c r="D59" s="1606"/>
      <c r="E59" s="1606"/>
      <c r="F59" s="1606"/>
      <c r="G59" s="86"/>
      <c r="H59" s="86"/>
      <c r="AB59" s="238"/>
      <c r="AC59" s="239"/>
      <c r="AQ59" s="148"/>
      <c r="AR59" s="148"/>
      <c r="AS59" s="148"/>
      <c r="AT59" s="148"/>
      <c r="AU59" s="148"/>
      <c r="AV59" s="148"/>
      <c r="AW59" s="148"/>
      <c r="AX59" s="148"/>
      <c r="AY59" s="148"/>
      <c r="AZ59" s="148"/>
    </row>
    <row r="60" spans="1:52" ht="21" customHeight="1">
      <c r="A60" s="82"/>
      <c r="B60" s="1618"/>
      <c r="C60" s="1618"/>
      <c r="D60" s="1618"/>
      <c r="E60" s="1618"/>
      <c r="F60" s="1618"/>
      <c r="G60" s="86"/>
      <c r="H60" s="86"/>
      <c r="AB60" s="238"/>
      <c r="AC60" s="239"/>
      <c r="AQ60" s="148"/>
      <c r="AR60" s="148"/>
      <c r="AS60" s="148"/>
      <c r="AT60" s="148"/>
      <c r="AU60" s="148"/>
      <c r="AV60" s="148"/>
      <c r="AW60" s="148"/>
      <c r="AX60" s="148"/>
      <c r="AY60" s="148"/>
      <c r="AZ60" s="148"/>
    </row>
    <row r="61" spans="1:52" ht="59.25" customHeight="1">
      <c r="A61" s="82">
        <v>4.3</v>
      </c>
      <c r="B61" s="1606" t="s">
        <v>532</v>
      </c>
      <c r="C61" s="1606"/>
      <c r="D61" s="1606"/>
      <c r="E61" s="1606"/>
      <c r="F61" s="1606"/>
      <c r="G61" s="86"/>
      <c r="H61" s="86"/>
      <c r="AB61" s="238"/>
      <c r="AC61" s="239"/>
      <c r="AQ61" s="148"/>
      <c r="AR61" s="148"/>
      <c r="AS61" s="148"/>
      <c r="AT61" s="148"/>
      <c r="AU61" s="148"/>
      <c r="AV61" s="148"/>
      <c r="AW61" s="148"/>
      <c r="AX61" s="148"/>
      <c r="AY61" s="148"/>
      <c r="AZ61" s="148"/>
    </row>
    <row r="62" spans="1:52" ht="14.25" customHeight="1">
      <c r="A62" s="82"/>
      <c r="B62" s="1606"/>
      <c r="C62" s="1606"/>
      <c r="D62" s="1606"/>
      <c r="E62" s="1606"/>
      <c r="F62" s="1606"/>
      <c r="G62" s="86"/>
      <c r="H62" s="86"/>
      <c r="AB62" s="238"/>
      <c r="AC62" s="239"/>
      <c r="AQ62" s="148"/>
      <c r="AR62" s="148"/>
      <c r="AS62" s="148"/>
      <c r="AT62" s="148"/>
      <c r="AU62" s="148"/>
      <c r="AV62" s="148"/>
      <c r="AW62" s="148"/>
      <c r="AX62" s="148"/>
      <c r="AY62" s="148"/>
      <c r="AZ62" s="148"/>
    </row>
    <row r="63" spans="1:52" ht="21" customHeight="1">
      <c r="A63" s="57">
        <v>5</v>
      </c>
      <c r="B63" s="1631" t="s">
        <v>65</v>
      </c>
      <c r="C63" s="1631"/>
      <c r="D63" s="1631"/>
      <c r="E63" s="1631"/>
      <c r="F63" s="1631"/>
      <c r="G63" s="81"/>
      <c r="H63" s="81"/>
      <c r="AB63" s="238"/>
      <c r="AC63" s="239"/>
      <c r="AQ63" s="148"/>
      <c r="AR63" s="148"/>
      <c r="AS63" s="148"/>
      <c r="AT63" s="148"/>
      <c r="AU63" s="148"/>
      <c r="AV63" s="148"/>
      <c r="AW63" s="148"/>
      <c r="AX63" s="148"/>
      <c r="AY63" s="148"/>
      <c r="AZ63" s="148"/>
    </row>
    <row r="64" spans="1:52" s="25" customFormat="1" ht="223.5" customHeight="1">
      <c r="A64" s="82">
        <v>5.0999999999999996</v>
      </c>
      <c r="B64" s="1606" t="s">
        <v>533</v>
      </c>
      <c r="C64" s="1606"/>
      <c r="D64" s="1606"/>
      <c r="E64" s="1606"/>
      <c r="F64" s="1606"/>
      <c r="G64" s="86"/>
      <c r="H64" s="86"/>
      <c r="I64" s="56"/>
      <c r="J64" s="56"/>
      <c r="K64" s="233"/>
      <c r="L64" s="233"/>
      <c r="M64" s="233"/>
      <c r="N64" s="233"/>
      <c r="O64" s="233"/>
      <c r="P64" s="233"/>
      <c r="Q64" s="233"/>
      <c r="R64" s="233"/>
      <c r="S64" s="233"/>
      <c r="T64" s="233"/>
      <c r="U64" s="233"/>
      <c r="V64" s="233"/>
      <c r="W64" s="233"/>
      <c r="X64" s="233"/>
      <c r="Y64" s="233"/>
      <c r="Z64" s="233"/>
      <c r="AA64" s="56"/>
      <c r="AB64" s="238"/>
      <c r="AC64" s="239"/>
      <c r="AD64" s="235"/>
      <c r="AE64" s="235"/>
      <c r="AF64" s="56"/>
      <c r="AG64" s="56"/>
      <c r="AH64" s="56"/>
      <c r="AI64" s="56"/>
      <c r="AJ64" s="56"/>
      <c r="AK64" s="56"/>
      <c r="AL64" s="56"/>
      <c r="AM64" s="56"/>
      <c r="AN64" s="56"/>
      <c r="AO64" s="56"/>
      <c r="AP64" s="56"/>
      <c r="AQ64" s="146"/>
      <c r="AR64" s="146"/>
      <c r="AS64" s="146"/>
      <c r="AT64" s="146"/>
      <c r="AU64" s="146"/>
      <c r="AV64" s="146"/>
      <c r="AW64" s="146"/>
      <c r="AX64" s="146"/>
      <c r="AY64" s="146"/>
      <c r="AZ64" s="146"/>
    </row>
    <row r="65" spans="1:52" s="25" customFormat="1" ht="33" customHeight="1">
      <c r="A65" s="82">
        <v>6</v>
      </c>
      <c r="B65" s="1606" t="s">
        <v>66</v>
      </c>
      <c r="C65" s="1606"/>
      <c r="D65" s="1606"/>
      <c r="E65" s="1606"/>
      <c r="F65" s="1606"/>
      <c r="G65" s="86"/>
      <c r="H65" s="86"/>
      <c r="I65" s="56"/>
      <c r="J65" s="56"/>
      <c r="K65" s="233"/>
      <c r="L65" s="233"/>
      <c r="M65" s="233"/>
      <c r="N65" s="233"/>
      <c r="O65" s="233"/>
      <c r="P65" s="233"/>
      <c r="Q65" s="233"/>
      <c r="R65" s="233"/>
      <c r="S65" s="233"/>
      <c r="T65" s="233"/>
      <c r="U65" s="233"/>
      <c r="V65" s="233"/>
      <c r="W65" s="233"/>
      <c r="X65" s="233"/>
      <c r="Y65" s="233"/>
      <c r="Z65" s="233"/>
      <c r="AA65" s="56"/>
      <c r="AB65" s="238"/>
      <c r="AC65" s="239"/>
      <c r="AD65" s="235"/>
      <c r="AE65" s="235"/>
      <c r="AF65" s="56"/>
      <c r="AG65" s="56"/>
      <c r="AH65" s="56"/>
      <c r="AI65" s="56"/>
      <c r="AJ65" s="56"/>
      <c r="AK65" s="56"/>
      <c r="AL65" s="56"/>
      <c r="AM65" s="56"/>
      <c r="AN65" s="56"/>
      <c r="AO65" s="56"/>
      <c r="AP65" s="56"/>
      <c r="AQ65" s="146"/>
      <c r="AR65" s="146"/>
      <c r="AS65" s="146"/>
      <c r="AT65" s="146"/>
      <c r="AU65" s="146"/>
      <c r="AV65" s="146"/>
      <c r="AW65" s="146"/>
      <c r="AX65" s="146"/>
      <c r="AY65" s="146"/>
      <c r="AZ65" s="146"/>
    </row>
    <row r="66" spans="1:52" s="25" customFormat="1" ht="26.1" customHeight="1">
      <c r="A66" s="57"/>
      <c r="B66" s="659" t="s">
        <v>360</v>
      </c>
      <c r="C66" s="656" t="s">
        <v>67</v>
      </c>
      <c r="D66" s="30"/>
      <c r="E66" s="77" t="s">
        <v>68</v>
      </c>
      <c r="G66" s="233"/>
      <c r="H66" s="233"/>
      <c r="I66" s="56"/>
      <c r="J66" s="205"/>
      <c r="K66" s="247"/>
      <c r="L66" s="247"/>
      <c r="M66" s="247"/>
      <c r="N66" s="247"/>
      <c r="O66" s="247"/>
      <c r="P66" s="247"/>
      <c r="Q66" s="247"/>
      <c r="R66" s="247"/>
      <c r="S66" s="247"/>
      <c r="T66" s="247"/>
      <c r="U66" s="247"/>
      <c r="V66" s="247"/>
      <c r="W66" s="247"/>
      <c r="X66" s="247"/>
      <c r="Y66" s="247"/>
      <c r="Z66" s="247"/>
      <c r="AA66" s="205"/>
      <c r="AB66" s="60"/>
      <c r="AC66" s="239"/>
      <c r="AD66" s="235"/>
      <c r="AE66" s="235"/>
      <c r="AF66" s="56"/>
      <c r="AG66" s="56"/>
      <c r="AH66" s="56"/>
      <c r="AI66" s="56"/>
      <c r="AJ66" s="56"/>
      <c r="AK66" s="56"/>
      <c r="AL66" s="56"/>
      <c r="AM66" s="56"/>
      <c r="AN66" s="56"/>
      <c r="AO66" s="56"/>
      <c r="AP66" s="56"/>
      <c r="AQ66" s="146"/>
      <c r="AR66" s="146"/>
      <c r="AS66" s="146"/>
      <c r="AT66" s="146"/>
      <c r="AU66" s="146"/>
      <c r="AV66" s="146"/>
      <c r="AW66" s="146"/>
      <c r="AX66" s="146"/>
      <c r="AY66" s="146"/>
      <c r="AZ66" s="146"/>
    </row>
    <row r="67" spans="1:52" s="25" customFormat="1" ht="26.1" customHeight="1">
      <c r="A67" s="57"/>
      <c r="B67" s="659" t="s">
        <v>961</v>
      </c>
      <c r="C67" s="656" t="s">
        <v>69</v>
      </c>
      <c r="D67" s="30"/>
      <c r="E67" s="77" t="s">
        <v>70</v>
      </c>
      <c r="G67" s="233"/>
      <c r="H67" s="233"/>
      <c r="I67" s="56"/>
      <c r="J67" s="56"/>
      <c r="K67" s="233"/>
      <c r="L67" s="233"/>
      <c r="M67" s="233"/>
      <c r="N67" s="233"/>
      <c r="O67" s="233"/>
      <c r="P67" s="233"/>
      <c r="Q67" s="233"/>
      <c r="R67" s="233"/>
      <c r="S67" s="233"/>
      <c r="T67" s="233"/>
      <c r="U67" s="233"/>
      <c r="V67" s="233"/>
      <c r="W67" s="233"/>
      <c r="X67" s="233"/>
      <c r="Y67" s="233"/>
      <c r="Z67" s="233"/>
      <c r="AA67" s="56"/>
      <c r="AB67" s="60"/>
      <c r="AC67" s="239"/>
      <c r="AD67" s="235"/>
      <c r="AE67" s="235"/>
      <c r="AF67" s="56"/>
      <c r="AG67" s="56"/>
      <c r="AH67" s="56"/>
      <c r="AI67" s="56"/>
      <c r="AJ67" s="56"/>
      <c r="AK67" s="56"/>
      <c r="AL67" s="56"/>
      <c r="AM67" s="56"/>
      <c r="AN67" s="56"/>
      <c r="AO67" s="56"/>
      <c r="AP67" s="56"/>
      <c r="AQ67" s="146"/>
      <c r="AR67" s="146"/>
      <c r="AS67" s="146"/>
      <c r="AT67" s="146"/>
      <c r="AU67" s="146"/>
      <c r="AV67" s="146"/>
      <c r="AW67" s="146"/>
      <c r="AX67" s="146"/>
      <c r="AY67" s="146"/>
      <c r="AZ67" s="146"/>
    </row>
    <row r="68" spans="1:52" s="25" customFormat="1" ht="26.1" customHeight="1">
      <c r="A68" s="57"/>
      <c r="B68" s="659" t="s">
        <v>362</v>
      </c>
      <c r="C68" s="656" t="s">
        <v>71</v>
      </c>
      <c r="D68" s="30"/>
      <c r="E68" s="77" t="s">
        <v>72</v>
      </c>
      <c r="G68" s="233"/>
      <c r="H68" s="233"/>
      <c r="I68" s="56"/>
      <c r="J68" s="205"/>
      <c r="K68" s="247"/>
      <c r="L68" s="247"/>
      <c r="M68" s="247"/>
      <c r="N68" s="247"/>
      <c r="O68" s="247"/>
      <c r="P68" s="247"/>
      <c r="Q68" s="247"/>
      <c r="R68" s="247"/>
      <c r="S68" s="247"/>
      <c r="T68" s="247"/>
      <c r="U68" s="247"/>
      <c r="V68" s="247"/>
      <c r="W68" s="247"/>
      <c r="X68" s="247"/>
      <c r="Y68" s="247"/>
      <c r="Z68" s="247"/>
      <c r="AA68" s="205"/>
      <c r="AB68" s="60"/>
      <c r="AC68" s="239"/>
      <c r="AD68" s="235"/>
      <c r="AE68" s="235"/>
      <c r="AF68" s="56"/>
      <c r="AG68" s="56"/>
      <c r="AH68" s="56"/>
      <c r="AI68" s="56"/>
      <c r="AJ68" s="56"/>
      <c r="AK68" s="56"/>
      <c r="AL68" s="56"/>
      <c r="AM68" s="56"/>
      <c r="AN68" s="56"/>
      <c r="AO68" s="56"/>
      <c r="AP68" s="56"/>
      <c r="AQ68" s="146"/>
      <c r="AR68" s="146"/>
      <c r="AS68" s="146"/>
      <c r="AT68" s="146"/>
      <c r="AU68" s="146"/>
      <c r="AV68" s="146"/>
      <c r="AW68" s="146"/>
      <c r="AX68" s="146"/>
      <c r="AY68" s="146"/>
      <c r="AZ68" s="146"/>
    </row>
    <row r="69" spans="1:52" s="25" customFormat="1" ht="26.1" customHeight="1">
      <c r="A69" s="57"/>
      <c r="B69" s="659" t="s">
        <v>363</v>
      </c>
      <c r="C69" s="656" t="s">
        <v>74</v>
      </c>
      <c r="D69" s="30"/>
      <c r="E69" s="77" t="s">
        <v>75</v>
      </c>
      <c r="G69" s="233"/>
      <c r="H69" s="233"/>
      <c r="I69" s="56"/>
      <c r="J69" s="56"/>
      <c r="K69" s="233"/>
      <c r="L69" s="233"/>
      <c r="M69" s="233"/>
      <c r="N69" s="233"/>
      <c r="O69" s="233"/>
      <c r="P69" s="233"/>
      <c r="Q69" s="233"/>
      <c r="R69" s="233"/>
      <c r="S69" s="233"/>
      <c r="T69" s="233"/>
      <c r="U69" s="233"/>
      <c r="V69" s="233"/>
      <c r="W69" s="233"/>
      <c r="X69" s="233"/>
      <c r="Y69" s="233"/>
      <c r="Z69" s="233"/>
      <c r="AA69" s="56"/>
      <c r="AB69" s="60"/>
      <c r="AC69" s="239"/>
      <c r="AD69" s="235"/>
      <c r="AE69" s="235"/>
      <c r="AF69" s="56"/>
      <c r="AG69" s="56"/>
      <c r="AH69" s="56"/>
      <c r="AI69" s="56"/>
      <c r="AJ69" s="56"/>
      <c r="AK69" s="56"/>
      <c r="AL69" s="56"/>
      <c r="AM69" s="56"/>
      <c r="AN69" s="56"/>
      <c r="AO69" s="56"/>
      <c r="AP69" s="56"/>
      <c r="AQ69" s="146"/>
      <c r="AR69" s="146"/>
      <c r="AS69" s="146"/>
      <c r="AT69" s="146"/>
      <c r="AU69" s="146"/>
      <c r="AV69" s="146"/>
      <c r="AW69" s="146"/>
      <c r="AX69" s="146"/>
      <c r="AY69" s="146"/>
      <c r="AZ69" s="146"/>
    </row>
    <row r="70" spans="1:52" s="25" customFormat="1" ht="26.1" customHeight="1">
      <c r="A70" s="57"/>
      <c r="B70" s="659" t="s">
        <v>73</v>
      </c>
      <c r="C70" s="656" t="s">
        <v>77</v>
      </c>
      <c r="D70" s="30"/>
      <c r="E70" s="77" t="s">
        <v>79</v>
      </c>
      <c r="G70" s="233"/>
      <c r="H70" s="233"/>
      <c r="I70" s="56"/>
      <c r="J70" s="56"/>
      <c r="K70" s="233"/>
      <c r="L70" s="233"/>
      <c r="M70" s="233"/>
      <c r="N70" s="233"/>
      <c r="O70" s="233"/>
      <c r="P70" s="233"/>
      <c r="Q70" s="233"/>
      <c r="R70" s="233"/>
      <c r="S70" s="233"/>
      <c r="T70" s="233"/>
      <c r="U70" s="233"/>
      <c r="V70" s="233"/>
      <c r="W70" s="233"/>
      <c r="X70" s="233"/>
      <c r="Y70" s="233"/>
      <c r="Z70" s="233"/>
      <c r="AA70" s="56"/>
      <c r="AB70" s="60"/>
      <c r="AC70" s="239"/>
      <c r="AD70" s="235"/>
      <c r="AE70" s="235"/>
      <c r="AF70" s="56"/>
      <c r="AG70" s="56"/>
      <c r="AH70" s="56"/>
      <c r="AI70" s="56"/>
      <c r="AJ70" s="56"/>
      <c r="AK70" s="56"/>
      <c r="AL70" s="56"/>
      <c r="AM70" s="56"/>
      <c r="AN70" s="56"/>
      <c r="AO70" s="56"/>
      <c r="AP70" s="56"/>
      <c r="AQ70" s="146"/>
      <c r="AR70" s="146"/>
      <c r="AS70" s="146"/>
      <c r="AT70" s="146"/>
      <c r="AU70" s="146"/>
      <c r="AV70" s="146"/>
      <c r="AW70" s="146"/>
      <c r="AX70" s="146"/>
      <c r="AY70" s="146"/>
      <c r="AZ70" s="146"/>
    </row>
    <row r="71" spans="1:52" ht="26.1" customHeight="1">
      <c r="A71" s="54"/>
      <c r="B71" s="659" t="s">
        <v>76</v>
      </c>
      <c r="C71" s="656" t="s">
        <v>81</v>
      </c>
      <c r="E71" s="77" t="s">
        <v>82</v>
      </c>
      <c r="F71" s="26"/>
      <c r="G71" s="247"/>
      <c r="H71" s="247"/>
      <c r="J71" s="205"/>
      <c r="K71" s="247"/>
      <c r="L71" s="247"/>
      <c r="M71" s="247"/>
      <c r="N71" s="247"/>
      <c r="O71" s="247"/>
      <c r="P71" s="247"/>
      <c r="Q71" s="247"/>
      <c r="R71" s="247"/>
      <c r="S71" s="247"/>
      <c r="T71" s="247"/>
      <c r="U71" s="247"/>
      <c r="V71" s="247"/>
      <c r="W71" s="247"/>
      <c r="X71" s="247"/>
      <c r="Y71" s="247"/>
      <c r="Z71" s="247"/>
      <c r="AA71" s="205"/>
      <c r="AB71" s="60"/>
      <c r="AC71" s="239"/>
      <c r="AQ71" s="148"/>
      <c r="AR71" s="148"/>
      <c r="AS71" s="148"/>
      <c r="AT71" s="148"/>
      <c r="AU71" s="148"/>
      <c r="AV71" s="148"/>
      <c r="AW71" s="148"/>
      <c r="AX71" s="148"/>
      <c r="AY71" s="148"/>
      <c r="AZ71" s="148"/>
    </row>
    <row r="72" spans="1:52" ht="26.1" customHeight="1">
      <c r="A72" s="54"/>
      <c r="B72" s="659" t="s">
        <v>80</v>
      </c>
      <c r="C72" s="656" t="s">
        <v>84</v>
      </c>
      <c r="E72" s="77" t="s">
        <v>85</v>
      </c>
      <c r="F72" s="26"/>
      <c r="G72" s="247"/>
      <c r="H72" s="247"/>
      <c r="J72" s="205"/>
      <c r="K72" s="247"/>
      <c r="L72" s="247"/>
      <c r="M72" s="247"/>
      <c r="N72" s="247"/>
      <c r="O72" s="247"/>
      <c r="P72" s="247"/>
      <c r="Q72" s="247"/>
      <c r="R72" s="247"/>
      <c r="S72" s="247"/>
      <c r="T72" s="247"/>
      <c r="U72" s="247"/>
      <c r="V72" s="247"/>
      <c r="W72" s="247"/>
      <c r="X72" s="247"/>
      <c r="Y72" s="247"/>
      <c r="Z72" s="247"/>
      <c r="AA72" s="205"/>
      <c r="AB72" s="60"/>
      <c r="AC72" s="239"/>
      <c r="AQ72" s="148"/>
      <c r="AR72" s="148"/>
      <c r="AS72" s="148"/>
      <c r="AT72" s="148"/>
      <c r="AU72" s="148"/>
      <c r="AV72" s="148"/>
      <c r="AW72" s="148"/>
      <c r="AX72" s="148"/>
      <c r="AY72" s="148"/>
      <c r="AZ72" s="148"/>
    </row>
    <row r="73" spans="1:52" ht="26.1" customHeight="1">
      <c r="A73" s="54"/>
      <c r="B73" s="659" t="s">
        <v>83</v>
      </c>
      <c r="C73" s="656" t="s">
        <v>86</v>
      </c>
      <c r="E73" s="77" t="s">
        <v>87</v>
      </c>
      <c r="F73" s="26"/>
      <c r="G73" s="247"/>
      <c r="H73" s="247"/>
      <c r="J73" s="205"/>
      <c r="K73" s="247"/>
      <c r="L73" s="247"/>
      <c r="M73" s="247"/>
      <c r="N73" s="247"/>
      <c r="O73" s="247"/>
      <c r="P73" s="247"/>
      <c r="Q73" s="247"/>
      <c r="R73" s="247"/>
      <c r="S73" s="247"/>
      <c r="T73" s="247"/>
      <c r="U73" s="247"/>
      <c r="V73" s="247"/>
      <c r="W73" s="247"/>
      <c r="X73" s="247"/>
      <c r="Y73" s="247"/>
      <c r="Z73" s="247"/>
      <c r="AA73" s="205"/>
      <c r="AB73" s="60"/>
      <c r="AC73" s="239"/>
      <c r="AQ73" s="148"/>
      <c r="AR73" s="148"/>
      <c r="AS73" s="148"/>
      <c r="AT73" s="148"/>
      <c r="AU73" s="148"/>
      <c r="AV73" s="148"/>
      <c r="AW73" s="148"/>
      <c r="AX73" s="148"/>
      <c r="AY73" s="148"/>
      <c r="AZ73" s="148"/>
    </row>
    <row r="74" spans="1:52" ht="26.1" customHeight="1">
      <c r="A74" s="54"/>
      <c r="B74" s="659" t="s">
        <v>19</v>
      </c>
      <c r="C74" s="656" t="s">
        <v>89</v>
      </c>
      <c r="E74" s="77" t="s">
        <v>90</v>
      </c>
      <c r="F74" s="26"/>
      <c r="G74" s="247"/>
      <c r="H74" s="247"/>
      <c r="J74" s="205"/>
      <c r="K74" s="247"/>
      <c r="L74" s="247"/>
      <c r="M74" s="247"/>
      <c r="N74" s="247"/>
      <c r="O74" s="247"/>
      <c r="P74" s="247"/>
      <c r="Q74" s="247"/>
      <c r="R74" s="247"/>
      <c r="S74" s="247"/>
      <c r="T74" s="247"/>
      <c r="U74" s="247"/>
      <c r="V74" s="247"/>
      <c r="W74" s="247"/>
      <c r="X74" s="247"/>
      <c r="Y74" s="247"/>
      <c r="Z74" s="247"/>
      <c r="AA74" s="205"/>
      <c r="AB74" s="60"/>
      <c r="AC74" s="239"/>
      <c r="AQ74" s="148"/>
      <c r="AR74" s="148"/>
      <c r="AS74" s="148"/>
      <c r="AT74" s="148"/>
      <c r="AU74" s="148"/>
      <c r="AV74" s="148"/>
      <c r="AW74" s="148"/>
      <c r="AX74" s="148"/>
      <c r="AY74" s="148"/>
      <c r="AZ74" s="148"/>
    </row>
    <row r="75" spans="1:52" ht="26.1" customHeight="1">
      <c r="A75" s="54"/>
      <c r="B75" s="659" t="s">
        <v>88</v>
      </c>
      <c r="C75" s="656" t="s">
        <v>92</v>
      </c>
      <c r="E75" s="77" t="s">
        <v>93</v>
      </c>
      <c r="F75" s="26"/>
      <c r="G75" s="247"/>
      <c r="H75" s="247"/>
      <c r="J75" s="205"/>
      <c r="K75" s="247"/>
      <c r="L75" s="247"/>
      <c r="M75" s="247"/>
      <c r="N75" s="247"/>
      <c r="O75" s="247"/>
      <c r="P75" s="247"/>
      <c r="Q75" s="247"/>
      <c r="R75" s="247"/>
      <c r="S75" s="247"/>
      <c r="T75" s="247"/>
      <c r="U75" s="247"/>
      <c r="V75" s="247"/>
      <c r="W75" s="247"/>
      <c r="X75" s="247"/>
      <c r="Y75" s="247"/>
      <c r="Z75" s="247"/>
      <c r="AA75" s="205"/>
      <c r="AB75" s="60"/>
      <c r="AC75" s="239"/>
      <c r="AQ75" s="148"/>
      <c r="AR75" s="148"/>
      <c r="AS75" s="148"/>
      <c r="AT75" s="148"/>
      <c r="AU75" s="148"/>
      <c r="AV75" s="148"/>
      <c r="AW75" s="148"/>
      <c r="AX75" s="148"/>
      <c r="AY75" s="148"/>
      <c r="AZ75" s="148"/>
    </row>
    <row r="76" spans="1:52" ht="27.75" customHeight="1">
      <c r="B76" s="82" t="s">
        <v>91</v>
      </c>
      <c r="C76" s="968" t="s">
        <v>95</v>
      </c>
      <c r="D76" s="62"/>
      <c r="E76" s="77" t="s">
        <v>96</v>
      </c>
      <c r="F76" s="26"/>
      <c r="G76" s="247"/>
      <c r="H76" s="247"/>
      <c r="AB76" s="238"/>
      <c r="AC76" s="239"/>
      <c r="AQ76" s="148"/>
      <c r="AR76" s="148"/>
      <c r="AS76" s="148"/>
      <c r="AT76" s="148"/>
      <c r="AU76" s="148"/>
      <c r="AV76" s="148"/>
      <c r="AW76" s="148"/>
      <c r="AX76" s="148"/>
      <c r="AY76" s="148"/>
      <c r="AZ76" s="148"/>
    </row>
    <row r="77" spans="1:52" ht="41.25" customHeight="1">
      <c r="B77" s="82" t="s">
        <v>94</v>
      </c>
      <c r="C77" s="1377" t="s">
        <v>98</v>
      </c>
      <c r="D77" s="1377"/>
      <c r="E77" s="87" t="s">
        <v>97</v>
      </c>
      <c r="F77" s="26"/>
      <c r="G77" s="247"/>
      <c r="H77" s="247"/>
      <c r="AB77" s="238"/>
      <c r="AC77" s="239"/>
      <c r="AQ77" s="148"/>
      <c r="AR77" s="148"/>
      <c r="AS77" s="148"/>
      <c r="AT77" s="148"/>
      <c r="AU77" s="148"/>
      <c r="AV77" s="148"/>
      <c r="AW77" s="148"/>
      <c r="AX77" s="148"/>
      <c r="AY77" s="148"/>
      <c r="AZ77" s="148"/>
    </row>
    <row r="78" spans="1:52" ht="38.25" customHeight="1">
      <c r="B78" s="1606" t="s">
        <v>99</v>
      </c>
      <c r="C78" s="1606"/>
      <c r="D78" s="1606"/>
      <c r="E78" s="1606"/>
      <c r="F78" s="1606"/>
      <c r="G78" s="86"/>
      <c r="H78" s="86"/>
      <c r="AB78" s="238"/>
      <c r="AC78" s="239"/>
      <c r="AQ78" s="148"/>
      <c r="AR78" s="148"/>
      <c r="AS78" s="148"/>
      <c r="AT78" s="148"/>
      <c r="AU78" s="148"/>
      <c r="AV78" s="148"/>
      <c r="AW78" s="148"/>
      <c r="AX78" s="148"/>
      <c r="AY78" s="148"/>
      <c r="AZ78" s="148"/>
    </row>
    <row r="79" spans="1:52" ht="51.75" customHeight="1">
      <c r="A79" s="82">
        <v>7</v>
      </c>
      <c r="B79" s="1606" t="s">
        <v>104</v>
      </c>
      <c r="C79" s="1606"/>
      <c r="D79" s="1606"/>
      <c r="E79" s="1606"/>
      <c r="F79" s="1606"/>
      <c r="G79" s="86"/>
      <c r="H79" s="86"/>
      <c r="AB79" s="238"/>
      <c r="AC79" s="239"/>
      <c r="AQ79" s="148"/>
      <c r="AR79" s="148"/>
      <c r="AS79" s="148"/>
      <c r="AT79" s="148"/>
      <c r="AU79" s="148"/>
      <c r="AV79" s="148"/>
      <c r="AW79" s="148"/>
      <c r="AX79" s="148"/>
      <c r="AY79" s="148"/>
      <c r="AZ79" s="148"/>
    </row>
    <row r="80" spans="1:52" ht="35.25" customHeight="1">
      <c r="A80" s="82">
        <v>8</v>
      </c>
      <c r="B80" s="1606" t="s">
        <v>105</v>
      </c>
      <c r="C80" s="1606"/>
      <c r="D80" s="1606"/>
      <c r="E80" s="1606"/>
      <c r="F80" s="1606"/>
      <c r="G80" s="86"/>
      <c r="H80" s="86"/>
      <c r="AB80" s="238"/>
      <c r="AC80" s="239"/>
      <c r="AQ80" s="148"/>
      <c r="AR80" s="148"/>
      <c r="AS80" s="148"/>
      <c r="AT80" s="148"/>
      <c r="AU80" s="148"/>
      <c r="AV80" s="148"/>
      <c r="AW80" s="148"/>
      <c r="AX80" s="148"/>
      <c r="AY80" s="148"/>
      <c r="AZ80" s="148"/>
    </row>
    <row r="81" spans="1:52" ht="61.5" customHeight="1">
      <c r="A81" s="82">
        <v>9</v>
      </c>
      <c r="B81" s="1606" t="s">
        <v>106</v>
      </c>
      <c r="C81" s="1606"/>
      <c r="D81" s="1606"/>
      <c r="E81" s="1606"/>
      <c r="F81" s="1606"/>
      <c r="G81" s="86"/>
      <c r="H81" s="86"/>
      <c r="AB81" s="238"/>
      <c r="AC81" s="239"/>
      <c r="AQ81" s="148"/>
      <c r="AR81" s="148"/>
      <c r="AS81" s="148"/>
      <c r="AT81" s="148"/>
      <c r="AU81" s="148"/>
      <c r="AV81" s="148"/>
      <c r="AW81" s="148"/>
      <c r="AX81" s="148"/>
      <c r="AY81" s="148"/>
      <c r="AZ81" s="148"/>
    </row>
    <row r="82" spans="1:52" ht="51.75" customHeight="1">
      <c r="A82" s="82">
        <v>10</v>
      </c>
      <c r="B82" s="1606" t="s">
        <v>107</v>
      </c>
      <c r="C82" s="1606"/>
      <c r="D82" s="1606"/>
      <c r="E82" s="1606"/>
      <c r="F82" s="1606"/>
      <c r="G82" s="86"/>
      <c r="H82" s="86"/>
      <c r="AB82" s="238"/>
      <c r="AC82" s="239"/>
      <c r="AQ82" s="148"/>
      <c r="AR82" s="148"/>
      <c r="AS82" s="148"/>
      <c r="AT82" s="148"/>
      <c r="AU82" s="148"/>
      <c r="AV82" s="148"/>
      <c r="AW82" s="148"/>
      <c r="AX82" s="148"/>
      <c r="AY82" s="148"/>
      <c r="AZ82" s="148"/>
    </row>
    <row r="83" spans="1:52" ht="21.75" customHeight="1">
      <c r="A83" s="82">
        <v>11</v>
      </c>
      <c r="B83" s="1606" t="s">
        <v>108</v>
      </c>
      <c r="C83" s="1606"/>
      <c r="D83" s="1606"/>
      <c r="E83" s="1606"/>
      <c r="F83" s="1606"/>
      <c r="G83" s="86"/>
      <c r="H83" s="86"/>
      <c r="AB83" s="238"/>
      <c r="AC83" s="239"/>
      <c r="AQ83" s="148"/>
      <c r="AR83" s="148"/>
      <c r="AS83" s="148"/>
      <c r="AT83" s="148"/>
      <c r="AU83" s="148"/>
      <c r="AV83" s="148"/>
      <c r="AW83" s="148"/>
      <c r="AX83" s="148"/>
      <c r="AY83" s="148"/>
      <c r="AZ83" s="148"/>
    </row>
    <row r="84" spans="1:52" ht="71.25" customHeight="1">
      <c r="A84" s="697">
        <v>12</v>
      </c>
      <c r="B84" s="1630" t="s">
        <v>334</v>
      </c>
      <c r="C84" s="1630"/>
      <c r="D84" s="1630"/>
      <c r="E84" s="1630"/>
      <c r="F84" s="1630"/>
      <c r="K84" s="511">
        <f>'Names of Bidder'!J6</f>
        <v>2</v>
      </c>
      <c r="AB84" s="238"/>
      <c r="AC84" s="239"/>
      <c r="AQ84" s="148"/>
      <c r="AR84" s="148"/>
      <c r="AS84" s="148"/>
      <c r="AT84" s="148"/>
      <c r="AU84" s="148"/>
      <c r="AV84" s="148"/>
      <c r="AW84" s="148"/>
      <c r="AX84" s="148"/>
      <c r="AY84" s="148"/>
      <c r="AZ84" s="148"/>
    </row>
    <row r="85" spans="1:52" ht="57.75" customHeight="1">
      <c r="A85" s="82">
        <v>13</v>
      </c>
      <c r="B85" s="1606"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5" s="1606"/>
      <c r="D85" s="1606"/>
      <c r="E85" s="1606"/>
      <c r="F85" s="1606"/>
      <c r="H85" s="86"/>
      <c r="K85" s="512">
        <f>'Names of Bidder'!J15</f>
        <v>2</v>
      </c>
      <c r="AB85" s="238"/>
      <c r="AC85" s="239"/>
      <c r="AQ85" s="148"/>
      <c r="AR85" s="148"/>
      <c r="AS85" s="148"/>
      <c r="AT85" s="148"/>
      <c r="AU85" s="148"/>
      <c r="AV85" s="148"/>
      <c r="AW85" s="148"/>
      <c r="AX85" s="148"/>
      <c r="AY85" s="148"/>
      <c r="AZ85" s="148"/>
    </row>
    <row r="86" spans="1:52" ht="100.5" customHeight="1">
      <c r="A86" s="82">
        <v>14</v>
      </c>
      <c r="B86" s="1606" t="s">
        <v>304</v>
      </c>
      <c r="C86" s="1606"/>
      <c r="D86" s="1606"/>
      <c r="E86" s="1606"/>
      <c r="F86" s="1606"/>
      <c r="G86" s="86"/>
      <c r="H86" s="86"/>
      <c r="AB86" s="238"/>
      <c r="AC86" s="239"/>
      <c r="AQ86" s="148"/>
      <c r="AR86" s="148"/>
      <c r="AS86" s="148"/>
      <c r="AT86" s="148"/>
      <c r="AU86" s="148"/>
      <c r="AV86" s="148"/>
      <c r="AW86" s="148"/>
      <c r="AX86" s="148"/>
      <c r="AY86" s="148"/>
      <c r="AZ86" s="148"/>
    </row>
    <row r="87" spans="1:52" ht="30" customHeight="1">
      <c r="A87" s="89"/>
      <c r="B87" s="30" t="str">
        <f>IF(ISERROR("Dated this " &amp; AI6 &amp; LOOKUP(AI6,AG1:AG37,AH1:AH37) &amp; " day of " &amp; AI8 &amp; " " &amp;AI9), "", "Dated this " &amp; AI6 &amp; LOOKUP(AI6,AG1:AG37,AH1:AH37) &amp; " day of " &amp; AI8 &amp; " " &amp;AI9)</f>
        <v/>
      </c>
      <c r="E87" s="88"/>
      <c r="F87" s="88"/>
      <c r="G87" s="61"/>
      <c r="H87" s="61"/>
      <c r="AB87" s="238"/>
      <c r="AC87" s="239"/>
      <c r="AQ87" s="148"/>
      <c r="AR87" s="148"/>
      <c r="AS87" s="148"/>
      <c r="AT87" s="148"/>
      <c r="AU87" s="148"/>
      <c r="AV87" s="148"/>
      <c r="AW87" s="148"/>
      <c r="AX87" s="148"/>
      <c r="AY87" s="148"/>
      <c r="AZ87" s="148"/>
    </row>
    <row r="88" spans="1:52" ht="30" customHeight="1">
      <c r="A88" s="89"/>
      <c r="B88" s="39" t="s">
        <v>305</v>
      </c>
      <c r="C88" s="26"/>
      <c r="D88" s="33"/>
      <c r="E88" s="33"/>
      <c r="F88" s="33"/>
      <c r="G88" s="72"/>
      <c r="H88" s="72"/>
      <c r="AB88" s="238"/>
      <c r="AC88" s="239"/>
      <c r="AQ88" s="148"/>
      <c r="AR88" s="148"/>
      <c r="AS88" s="148"/>
      <c r="AT88" s="148"/>
      <c r="AU88" s="148"/>
      <c r="AV88" s="148"/>
      <c r="AW88" s="148"/>
      <c r="AX88" s="148"/>
      <c r="AY88" s="148"/>
      <c r="AZ88" s="148"/>
    </row>
    <row r="89" spans="1:52" ht="15.95" customHeight="1">
      <c r="A89" s="89"/>
      <c r="B89" s="57"/>
      <c r="C89" s="33"/>
      <c r="D89" s="33"/>
      <c r="E89" s="33"/>
      <c r="F89" s="33"/>
      <c r="G89" s="72"/>
      <c r="H89" s="72"/>
      <c r="AB89" s="238"/>
      <c r="AC89" s="239"/>
      <c r="AQ89" s="148"/>
      <c r="AR89" s="148"/>
      <c r="AS89" s="148"/>
      <c r="AT89" s="148"/>
      <c r="AU89" s="148"/>
      <c r="AV89" s="148"/>
      <c r="AW89" s="148"/>
      <c r="AX89" s="148"/>
      <c r="AY89" s="148"/>
      <c r="AZ89" s="148"/>
    </row>
    <row r="90" spans="1:52" ht="21" customHeight="1">
      <c r="A90" s="89"/>
      <c r="B90" s="57"/>
      <c r="C90" s="33"/>
      <c r="D90" s="33"/>
      <c r="F90" s="46" t="s">
        <v>306</v>
      </c>
      <c r="G90" s="90"/>
      <c r="H90" s="90"/>
      <c r="AB90" s="238"/>
      <c r="AC90" s="239"/>
      <c r="AQ90" s="148"/>
      <c r="AR90" s="148"/>
      <c r="AS90" s="148"/>
      <c r="AT90" s="148"/>
      <c r="AU90" s="148"/>
      <c r="AV90" s="148"/>
      <c r="AW90" s="148"/>
      <c r="AX90" s="148"/>
      <c r="AY90" s="148"/>
      <c r="AZ90" s="148"/>
    </row>
    <row r="91" spans="1:52" ht="21" customHeight="1">
      <c r="A91" s="89"/>
      <c r="B91" s="57"/>
      <c r="C91" s="33"/>
      <c r="F91" s="46" t="str">
        <f>"For and on behalf of " &amp; 'Attach 3(JV)'!B9</f>
        <v>For and on behalf of 0</v>
      </c>
      <c r="G91" s="90"/>
      <c r="H91" s="90"/>
      <c r="AB91" s="238"/>
      <c r="AC91" s="239"/>
      <c r="AQ91" s="148"/>
      <c r="AR91" s="148"/>
      <c r="AS91" s="148"/>
      <c r="AT91" s="148"/>
      <c r="AU91" s="148"/>
      <c r="AV91" s="148"/>
      <c r="AW91" s="148"/>
      <c r="AX91" s="148"/>
      <c r="AY91" s="148"/>
      <c r="AZ91" s="148"/>
    </row>
    <row r="92" spans="1:52" ht="27.95" customHeight="1">
      <c r="A92" s="78"/>
      <c r="D92" s="55"/>
      <c r="E92" s="55"/>
      <c r="F92" s="39"/>
      <c r="G92" s="80"/>
      <c r="H92" s="80"/>
      <c r="AQ92" s="148"/>
      <c r="AR92" s="148"/>
      <c r="AS92" s="148"/>
      <c r="AT92" s="148"/>
      <c r="AU92" s="148"/>
      <c r="AV92" s="148"/>
      <c r="AW92" s="148"/>
      <c r="AX92" s="148"/>
      <c r="AY92" s="148"/>
      <c r="AZ92" s="148"/>
    </row>
    <row r="93" spans="1:52" ht="27.95" customHeight="1">
      <c r="A93" s="76" t="s">
        <v>7</v>
      </c>
      <c r="B93" s="37"/>
      <c r="C93" s="174" t="str">
        <f>'Attach 3(JV)'!B24</f>
        <v>--</v>
      </c>
      <c r="E93" s="55" t="s">
        <v>5</v>
      </c>
      <c r="F93" s="516" t="str">
        <f>'Attach 3(JV)'!E24</f>
        <v/>
      </c>
      <c r="G93" s="81"/>
      <c r="H93" s="81"/>
      <c r="AQ93" s="148"/>
      <c r="AR93" s="148"/>
      <c r="AS93" s="148"/>
      <c r="AT93" s="148"/>
      <c r="AU93" s="148"/>
      <c r="AV93" s="148"/>
      <c r="AW93" s="148"/>
      <c r="AX93" s="148"/>
      <c r="AY93" s="148"/>
      <c r="AZ93" s="148"/>
    </row>
    <row r="94" spans="1:52" ht="27.95" customHeight="1">
      <c r="A94" s="76" t="s">
        <v>8</v>
      </c>
      <c r="B94" s="37"/>
      <c r="C94" s="280" t="str">
        <f>'Attach 3(JV)'!B25</f>
        <v/>
      </c>
      <c r="E94" s="55" t="s">
        <v>6</v>
      </c>
      <c r="F94" s="516" t="str">
        <f>'Attach 3(JV)'!E25</f>
        <v/>
      </c>
      <c r="G94" s="81"/>
      <c r="H94" s="81"/>
      <c r="AQ94" s="148"/>
      <c r="AR94" s="148"/>
      <c r="AS94" s="148"/>
      <c r="AT94" s="148"/>
      <c r="AU94" s="148"/>
      <c r="AV94" s="148"/>
      <c r="AW94" s="148"/>
      <c r="AX94" s="148"/>
      <c r="AY94" s="148"/>
      <c r="AZ94" s="148"/>
    </row>
    <row r="95" spans="1:52" ht="27.95" customHeight="1">
      <c r="D95" s="55"/>
      <c r="E95" s="55"/>
      <c r="AQ95" s="148"/>
      <c r="AR95" s="148"/>
      <c r="AS95" s="148"/>
      <c r="AT95" s="148"/>
      <c r="AU95" s="148"/>
      <c r="AV95" s="148"/>
      <c r="AW95" s="148"/>
      <c r="AX95" s="148"/>
      <c r="AY95" s="148"/>
      <c r="AZ95" s="148"/>
    </row>
    <row r="96" spans="1:52" ht="6.75" customHeight="1">
      <c r="A96" s="76"/>
      <c r="B96" s="37"/>
      <c r="C96" s="66"/>
      <c r="E96" s="55"/>
      <c r="AQ96" s="148"/>
      <c r="AR96" s="148"/>
      <c r="AS96" s="148"/>
      <c r="AT96" s="148"/>
      <c r="AU96" s="148"/>
      <c r="AV96" s="148"/>
      <c r="AW96" s="148"/>
      <c r="AX96" s="148"/>
      <c r="AY96" s="148"/>
      <c r="AZ96" s="148"/>
    </row>
    <row r="97" spans="1:52" ht="39.950000000000003" hidden="1" customHeight="1">
      <c r="A97" s="1627" t="s">
        <v>402</v>
      </c>
      <c r="B97" s="1627"/>
      <c r="C97" s="1627"/>
      <c r="D97" s="1627"/>
      <c r="E97" s="1627"/>
      <c r="F97" s="1627"/>
      <c r="AQ97" s="148"/>
      <c r="AR97" s="148"/>
      <c r="AS97" s="148"/>
      <c r="AT97" s="148"/>
      <c r="AU97" s="148"/>
      <c r="AV97" s="148"/>
      <c r="AW97" s="148"/>
      <c r="AX97" s="148"/>
      <c r="AY97" s="148"/>
      <c r="AZ97" s="148"/>
    </row>
    <row r="98" spans="1:52" ht="16.5" customHeight="1">
      <c r="A98" s="1628"/>
      <c r="B98" s="1628"/>
      <c r="D98" s="248"/>
      <c r="E98" s="126"/>
      <c r="F98" s="126"/>
      <c r="G98" s="221"/>
      <c r="AQ98" s="148"/>
      <c r="AR98" s="148"/>
      <c r="AS98" s="148"/>
      <c r="AT98" s="148"/>
      <c r="AU98" s="148"/>
      <c r="AV98" s="148"/>
      <c r="AW98" s="148"/>
      <c r="AX98" s="148"/>
      <c r="AY98" s="148"/>
      <c r="AZ98" s="148"/>
    </row>
    <row r="99" spans="1:52" ht="9.75" customHeight="1">
      <c r="B99" s="46"/>
      <c r="C99" s="66"/>
      <c r="E99" s="46"/>
      <c r="AQ99" s="148"/>
      <c r="AR99" s="148"/>
      <c r="AS99" s="148"/>
      <c r="AT99" s="148"/>
      <c r="AU99" s="148"/>
      <c r="AV99" s="148"/>
      <c r="AW99" s="148"/>
      <c r="AX99" s="148"/>
      <c r="AY99" s="148"/>
      <c r="AZ99" s="148"/>
    </row>
    <row r="100" spans="1:52" ht="27.95" hidden="1" customHeight="1">
      <c r="A100" s="55" t="e">
        <f>IF(AND(H28="JV (Joint Venture)",H29=1), "", "Printed Name :")</f>
        <v>#REF!</v>
      </c>
      <c r="B100" s="1629"/>
      <c r="C100" s="1629"/>
      <c r="E100" s="55" t="s">
        <v>5</v>
      </c>
      <c r="F100" s="282"/>
      <c r="H100" s="306"/>
      <c r="AQ100" s="148"/>
      <c r="AR100" s="148"/>
      <c r="AS100" s="148"/>
      <c r="AT100" s="148"/>
      <c r="AU100" s="148"/>
      <c r="AV100" s="148"/>
      <c r="AW100" s="148"/>
      <c r="AX100" s="148"/>
      <c r="AY100" s="148"/>
      <c r="AZ100" s="148"/>
    </row>
    <row r="101" spans="1:52" ht="27.95" hidden="1" customHeight="1">
      <c r="A101" s="55" t="e">
        <f>IF(AND(H28="JV (Joint Venture)",H29=1), "", "Designation :")</f>
        <v>#REF!</v>
      </c>
      <c r="B101" s="1629"/>
      <c r="C101" s="1629"/>
      <c r="E101" s="55" t="s">
        <v>6</v>
      </c>
      <c r="F101" s="282"/>
      <c r="AQ101" s="148"/>
      <c r="AR101" s="148"/>
      <c r="AS101" s="148"/>
      <c r="AT101" s="148"/>
      <c r="AU101" s="148"/>
      <c r="AV101" s="148"/>
      <c r="AW101" s="148"/>
      <c r="AX101" s="148"/>
      <c r="AY101" s="148"/>
      <c r="AZ101" s="148"/>
    </row>
    <row r="102" spans="1:52" ht="27.95" customHeight="1">
      <c r="B102" s="46"/>
      <c r="C102" s="66"/>
      <c r="E102" s="46"/>
      <c r="F102" s="43"/>
      <c r="AQ102" s="148"/>
      <c r="AR102" s="148"/>
      <c r="AS102" s="148"/>
      <c r="AT102" s="148"/>
      <c r="AU102" s="148"/>
      <c r="AV102" s="148"/>
      <c r="AW102" s="148"/>
      <c r="AX102" s="148"/>
      <c r="AY102" s="148"/>
      <c r="AZ102" s="148"/>
    </row>
    <row r="103" spans="1:52" ht="33" customHeight="1">
      <c r="A103" s="102" t="s">
        <v>127</v>
      </c>
      <c r="B103" s="81"/>
      <c r="C103" s="101"/>
      <c r="D103" s="43"/>
      <c r="E103" s="90"/>
      <c r="F103" s="249"/>
      <c r="AQ103" s="148"/>
      <c r="AR103" s="148"/>
      <c r="AS103" s="148"/>
      <c r="AT103" s="148"/>
      <c r="AU103" s="148"/>
      <c r="AV103" s="148"/>
      <c r="AW103" s="148"/>
      <c r="AX103" s="148"/>
      <c r="AY103" s="148"/>
      <c r="AZ103" s="148"/>
    </row>
    <row r="104" spans="1:52" s="25" customFormat="1" ht="21" customHeight="1">
      <c r="A104" s="1625" t="s">
        <v>174</v>
      </c>
      <c r="B104" s="1625"/>
      <c r="C104" s="1625"/>
      <c r="D104" s="1621"/>
      <c r="E104" s="1621"/>
      <c r="F104" s="1621"/>
      <c r="G104" s="43"/>
      <c r="H104" s="43"/>
      <c r="I104" s="56"/>
      <c r="J104" s="56"/>
      <c r="K104" s="233"/>
      <c r="L104" s="233"/>
      <c r="M104" s="233"/>
      <c r="N104" s="233"/>
      <c r="O104" s="233"/>
      <c r="P104" s="233"/>
      <c r="Q104" s="233"/>
      <c r="R104" s="233"/>
      <c r="S104" s="233"/>
      <c r="T104" s="233"/>
      <c r="U104" s="233"/>
      <c r="V104" s="233"/>
      <c r="W104" s="233"/>
      <c r="X104" s="233"/>
      <c r="Y104" s="233"/>
      <c r="Z104" s="233"/>
      <c r="AA104" s="56"/>
      <c r="AB104" s="59"/>
      <c r="AC104" s="59"/>
      <c r="AD104" s="235"/>
      <c r="AE104" s="235"/>
      <c r="AF104" s="56"/>
      <c r="AG104" s="56"/>
      <c r="AH104" s="56"/>
      <c r="AI104" s="56"/>
      <c r="AJ104" s="56"/>
      <c r="AK104" s="56"/>
      <c r="AL104" s="56"/>
      <c r="AM104" s="56"/>
      <c r="AN104" s="56"/>
      <c r="AO104" s="56"/>
      <c r="AP104" s="56"/>
      <c r="AQ104" s="146"/>
      <c r="AR104" s="146"/>
      <c r="AS104" s="146"/>
      <c r="AT104" s="146"/>
      <c r="AU104" s="146"/>
      <c r="AV104" s="146"/>
      <c r="AW104" s="146"/>
      <c r="AX104" s="146"/>
      <c r="AY104" s="146"/>
      <c r="AZ104" s="146"/>
    </row>
    <row r="105" spans="1:52" s="25" customFormat="1" ht="21" customHeight="1">
      <c r="A105" s="1626"/>
      <c r="B105" s="1626"/>
      <c r="C105" s="1626"/>
      <c r="D105" s="1621"/>
      <c r="E105" s="1621"/>
      <c r="F105" s="1621"/>
      <c r="G105" s="43"/>
      <c r="H105" s="43"/>
      <c r="I105" s="56"/>
      <c r="J105" s="56"/>
      <c r="K105" s="233"/>
      <c r="L105" s="233"/>
      <c r="M105" s="233"/>
      <c r="N105" s="233"/>
      <c r="O105" s="233"/>
      <c r="P105" s="233"/>
      <c r="Q105" s="233"/>
      <c r="R105" s="233"/>
      <c r="S105" s="233"/>
      <c r="T105" s="233"/>
      <c r="U105" s="233"/>
      <c r="V105" s="233"/>
      <c r="W105" s="233"/>
      <c r="X105" s="233"/>
      <c r="Y105" s="233"/>
      <c r="Z105" s="233"/>
      <c r="AA105" s="56"/>
      <c r="AB105" s="59"/>
      <c r="AC105" s="59"/>
      <c r="AD105" s="235"/>
      <c r="AE105" s="235"/>
      <c r="AF105" s="56"/>
      <c r="AG105" s="56"/>
      <c r="AH105" s="56"/>
      <c r="AI105" s="56"/>
      <c r="AJ105" s="56"/>
      <c r="AK105" s="56"/>
      <c r="AL105" s="56"/>
      <c r="AM105" s="56"/>
      <c r="AN105" s="56"/>
      <c r="AO105" s="56"/>
      <c r="AP105" s="56"/>
      <c r="AQ105" s="146"/>
      <c r="AR105" s="146"/>
      <c r="AS105" s="146"/>
      <c r="AT105" s="146"/>
      <c r="AU105" s="146"/>
      <c r="AV105" s="146"/>
      <c r="AW105" s="146"/>
      <c r="AX105" s="146"/>
      <c r="AY105" s="146"/>
      <c r="AZ105" s="146"/>
    </row>
    <row r="106" spans="1:52" s="25" customFormat="1" ht="21" customHeight="1">
      <c r="A106" s="1622"/>
      <c r="B106" s="1622"/>
      <c r="C106" s="1622"/>
      <c r="D106" s="1621"/>
      <c r="E106" s="1621"/>
      <c r="F106" s="1621"/>
      <c r="G106" s="43"/>
      <c r="H106" s="43"/>
      <c r="I106" s="56"/>
      <c r="J106" s="56"/>
      <c r="K106" s="233"/>
      <c r="L106" s="233"/>
      <c r="M106" s="233"/>
      <c r="N106" s="233"/>
      <c r="O106" s="233"/>
      <c r="P106" s="233"/>
      <c r="Q106" s="233"/>
      <c r="R106" s="233"/>
      <c r="S106" s="233"/>
      <c r="T106" s="233"/>
      <c r="U106" s="233"/>
      <c r="V106" s="233"/>
      <c r="W106" s="233"/>
      <c r="X106" s="233"/>
      <c r="Y106" s="233"/>
      <c r="Z106" s="233"/>
      <c r="AA106" s="56"/>
      <c r="AB106" s="59"/>
      <c r="AC106" s="59"/>
      <c r="AD106" s="235"/>
      <c r="AE106" s="235"/>
      <c r="AF106" s="56"/>
      <c r="AG106" s="56"/>
      <c r="AH106" s="56"/>
      <c r="AI106" s="56"/>
      <c r="AJ106" s="56"/>
      <c r="AK106" s="56"/>
      <c r="AL106" s="56"/>
      <c r="AM106" s="56"/>
      <c r="AN106" s="56"/>
      <c r="AO106" s="56"/>
      <c r="AP106" s="56"/>
      <c r="AQ106" s="146"/>
      <c r="AR106" s="146"/>
      <c r="AS106" s="146"/>
      <c r="AT106" s="146"/>
      <c r="AU106" s="146"/>
      <c r="AV106" s="146"/>
      <c r="AW106" s="146"/>
      <c r="AX106" s="146"/>
      <c r="AY106" s="146"/>
      <c r="AZ106" s="146"/>
    </row>
    <row r="107" spans="1:52" s="25" customFormat="1" ht="21" customHeight="1">
      <c r="A107" s="1620" t="s">
        <v>175</v>
      </c>
      <c r="B107" s="1620"/>
      <c r="C107" s="1620"/>
      <c r="D107" s="1621"/>
      <c r="E107" s="1621"/>
      <c r="F107" s="1621"/>
      <c r="G107" s="43"/>
      <c r="H107" s="43"/>
      <c r="I107" s="56"/>
      <c r="J107" s="56"/>
      <c r="K107" s="233"/>
      <c r="L107" s="233"/>
      <c r="M107" s="233"/>
      <c r="N107" s="233"/>
      <c r="O107" s="233"/>
      <c r="P107" s="233"/>
      <c r="Q107" s="233"/>
      <c r="R107" s="233"/>
      <c r="S107" s="233"/>
      <c r="T107" s="233"/>
      <c r="U107" s="233"/>
      <c r="V107" s="233"/>
      <c r="W107" s="233"/>
      <c r="X107" s="233"/>
      <c r="Y107" s="233"/>
      <c r="Z107" s="233"/>
      <c r="AA107" s="56"/>
      <c r="AB107" s="59"/>
      <c r="AC107" s="59"/>
      <c r="AD107" s="235"/>
      <c r="AE107" s="235"/>
      <c r="AF107" s="56"/>
      <c r="AG107" s="56"/>
      <c r="AH107" s="56"/>
      <c r="AI107" s="56"/>
      <c r="AJ107" s="56"/>
      <c r="AK107" s="56"/>
      <c r="AL107" s="56"/>
      <c r="AM107" s="56"/>
      <c r="AN107" s="56"/>
      <c r="AO107" s="56"/>
      <c r="AP107" s="56"/>
      <c r="AQ107" s="146"/>
      <c r="AR107" s="146"/>
      <c r="AS107" s="146"/>
      <c r="AT107" s="146"/>
      <c r="AU107" s="146"/>
      <c r="AV107" s="146"/>
      <c r="AW107" s="146"/>
      <c r="AX107" s="146"/>
      <c r="AY107" s="146"/>
      <c r="AZ107" s="146"/>
    </row>
    <row r="108" spans="1:52" s="25" customFormat="1" ht="21" customHeight="1">
      <c r="A108" s="1620" t="s">
        <v>176</v>
      </c>
      <c r="B108" s="1620"/>
      <c r="C108" s="1620"/>
      <c r="D108" s="1621"/>
      <c r="E108" s="1621"/>
      <c r="F108" s="1621"/>
      <c r="G108" s="43"/>
      <c r="H108" s="43"/>
      <c r="I108" s="56"/>
      <c r="J108" s="56"/>
      <c r="K108" s="233"/>
      <c r="L108" s="233"/>
      <c r="M108" s="233"/>
      <c r="N108" s="233"/>
      <c r="O108" s="233"/>
      <c r="P108" s="233"/>
      <c r="Q108" s="233"/>
      <c r="R108" s="233"/>
      <c r="S108" s="233"/>
      <c r="T108" s="233"/>
      <c r="U108" s="233"/>
      <c r="V108" s="233"/>
      <c r="W108" s="233"/>
      <c r="X108" s="233"/>
      <c r="Y108" s="233"/>
      <c r="Z108" s="233"/>
      <c r="AA108" s="56"/>
      <c r="AB108" s="59"/>
      <c r="AC108" s="59"/>
      <c r="AD108" s="235"/>
      <c r="AE108" s="235"/>
      <c r="AF108" s="56"/>
      <c r="AG108" s="56"/>
      <c r="AH108" s="56"/>
      <c r="AI108" s="56"/>
      <c r="AJ108" s="56"/>
      <c r="AK108" s="56"/>
      <c r="AL108" s="56"/>
      <c r="AM108" s="56"/>
      <c r="AN108" s="56"/>
      <c r="AO108" s="56"/>
      <c r="AP108" s="56"/>
      <c r="AQ108" s="146"/>
      <c r="AR108" s="146"/>
      <c r="AS108" s="146"/>
      <c r="AT108" s="146"/>
      <c r="AU108" s="146"/>
      <c r="AV108" s="146"/>
      <c r="AW108" s="146"/>
      <c r="AX108" s="146"/>
      <c r="AY108" s="146"/>
      <c r="AZ108" s="146"/>
    </row>
    <row r="109" spans="1:52" s="25" customFormat="1" ht="52.5" customHeight="1">
      <c r="A109" s="1620" t="s">
        <v>177</v>
      </c>
      <c r="B109" s="1620"/>
      <c r="C109" s="1620"/>
      <c r="D109" s="1621"/>
      <c r="E109" s="1621"/>
      <c r="F109" s="1621"/>
      <c r="G109" s="91"/>
      <c r="H109" s="91"/>
      <c r="I109" s="56"/>
      <c r="J109" s="56"/>
      <c r="K109" s="233"/>
      <c r="L109" s="233"/>
      <c r="M109" s="233"/>
      <c r="N109" s="233"/>
      <c r="O109" s="233"/>
      <c r="P109" s="233"/>
      <c r="Q109" s="233"/>
      <c r="R109" s="233"/>
      <c r="S109" s="233"/>
      <c r="T109" s="233"/>
      <c r="U109" s="233"/>
      <c r="V109" s="233"/>
      <c r="W109" s="233"/>
      <c r="X109" s="233"/>
      <c r="Y109" s="233"/>
      <c r="Z109" s="233"/>
      <c r="AA109" s="56"/>
      <c r="AB109" s="59"/>
      <c r="AC109" s="59"/>
      <c r="AD109" s="235"/>
      <c r="AE109" s="235"/>
      <c r="AF109" s="56"/>
      <c r="AG109" s="56"/>
      <c r="AH109" s="56"/>
      <c r="AI109" s="56"/>
      <c r="AJ109" s="56"/>
      <c r="AK109" s="56"/>
      <c r="AL109" s="56"/>
      <c r="AM109" s="56"/>
      <c r="AN109" s="56"/>
      <c r="AO109" s="56"/>
      <c r="AP109" s="56"/>
      <c r="AQ109" s="146"/>
      <c r="AR109" s="146"/>
      <c r="AS109" s="146"/>
      <c r="AT109" s="146"/>
      <c r="AU109" s="146"/>
      <c r="AV109" s="146"/>
      <c r="AW109" s="146"/>
      <c r="AX109" s="146"/>
      <c r="AY109" s="146"/>
      <c r="AZ109" s="146"/>
    </row>
    <row r="110" spans="1:52" s="25" customFormat="1" ht="21" customHeight="1">
      <c r="A110" s="1625" t="s">
        <v>178</v>
      </c>
      <c r="B110" s="1625"/>
      <c r="C110" s="1625"/>
      <c r="D110" s="1621"/>
      <c r="E110" s="1621"/>
      <c r="F110" s="1621"/>
      <c r="G110" s="43"/>
      <c r="H110" s="43"/>
      <c r="I110" s="56"/>
      <c r="J110" s="56"/>
      <c r="K110" s="233"/>
      <c r="L110" s="233"/>
      <c r="M110" s="233"/>
      <c r="N110" s="233"/>
      <c r="O110" s="233"/>
      <c r="P110" s="233"/>
      <c r="Q110" s="233"/>
      <c r="R110" s="233"/>
      <c r="S110" s="233"/>
      <c r="T110" s="233"/>
      <c r="U110" s="233"/>
      <c r="V110" s="233"/>
      <c r="W110" s="233"/>
      <c r="X110" s="233"/>
      <c r="Y110" s="233"/>
      <c r="Z110" s="233"/>
      <c r="AA110" s="56"/>
      <c r="AB110" s="59"/>
      <c r="AC110" s="59"/>
      <c r="AD110" s="235"/>
      <c r="AE110" s="235"/>
      <c r="AF110" s="56"/>
      <c r="AG110" s="56"/>
      <c r="AH110" s="56"/>
      <c r="AI110" s="56"/>
      <c r="AJ110" s="56"/>
      <c r="AK110" s="56"/>
      <c r="AL110" s="56"/>
      <c r="AM110" s="56"/>
      <c r="AN110" s="56"/>
      <c r="AO110" s="56"/>
      <c r="AP110" s="56"/>
    </row>
    <row r="111" spans="1:52" s="25" customFormat="1" ht="21" customHeight="1">
      <c r="A111" s="1626"/>
      <c r="B111" s="1626"/>
      <c r="C111" s="1626"/>
      <c r="D111" s="1621"/>
      <c r="E111" s="1621"/>
      <c r="F111" s="1621"/>
      <c r="G111" s="43"/>
      <c r="H111" s="43"/>
      <c r="I111" s="56"/>
      <c r="J111" s="56"/>
      <c r="K111" s="233"/>
      <c r="L111" s="233"/>
      <c r="M111" s="233"/>
      <c r="N111" s="233"/>
      <c r="O111" s="233"/>
      <c r="P111" s="233"/>
      <c r="Q111" s="233"/>
      <c r="R111" s="233"/>
      <c r="S111" s="233"/>
      <c r="T111" s="233"/>
      <c r="U111" s="233"/>
      <c r="V111" s="233"/>
      <c r="W111" s="233"/>
      <c r="X111" s="233"/>
      <c r="Y111" s="233"/>
      <c r="Z111" s="233"/>
      <c r="AA111" s="56"/>
      <c r="AB111" s="59"/>
      <c r="AC111" s="59"/>
      <c r="AD111" s="235"/>
      <c r="AE111" s="235"/>
      <c r="AF111" s="56"/>
      <c r="AG111" s="56"/>
      <c r="AH111" s="56"/>
      <c r="AI111" s="56"/>
      <c r="AJ111" s="56"/>
      <c r="AK111" s="56"/>
      <c r="AL111" s="56"/>
      <c r="AM111" s="56"/>
      <c r="AN111" s="56"/>
      <c r="AO111" s="56"/>
      <c r="AP111" s="56"/>
    </row>
    <row r="112" spans="1:52">
      <c r="A112" s="1622"/>
      <c r="B112" s="1622"/>
      <c r="C112" s="1622"/>
      <c r="D112" s="1621"/>
      <c r="E112" s="1621"/>
      <c r="F112" s="1621"/>
    </row>
    <row r="113" spans="1:10">
      <c r="A113" s="135"/>
      <c r="B113" s="135"/>
      <c r="C113" s="135"/>
      <c r="D113" s="136"/>
      <c r="E113" s="136"/>
      <c r="F113" s="136"/>
    </row>
    <row r="114" spans="1:10" ht="47.25" customHeight="1">
      <c r="A114" s="1619" t="str">
        <f>H114&amp;I114&amp;J114</f>
        <v/>
      </c>
      <c r="B114" s="1619"/>
      <c r="C114" s="1619"/>
      <c r="D114" s="1619"/>
      <c r="E114" s="1619"/>
      <c r="F114" s="1619"/>
      <c r="H114" s="288"/>
      <c r="I114" s="289"/>
      <c r="J114" s="289"/>
    </row>
  </sheetData>
  <sheetProtection password="EFCB" sheet="1" objects="1" scenarios="1" formatColumns="0" formatRows="0" selectLockedCells="1"/>
  <dataConsolidate/>
  <customSheetViews>
    <customSheetView guid="{13BDB192-CA72-44EB-8EA4-AA3D0100721E}" scale="115" showPageBreaks="1" showGridLines="0" fitToPage="1" printArea="1" hiddenRows="1" hiddenColumns="1" view="pageBreakPreview" topLeftCell="A36">
      <selection activeCell="B83" sqref="B83:F83"/>
      <rowBreaks count="1" manualBreakCount="1">
        <brk id="87" max="5" man="1"/>
      </rowBreaks>
      <pageMargins left="0.59" right="0.46" top="0.59055118110236204" bottom="0.59055118110236204" header="0.35433070866141703" footer="0.35433070866141703"/>
      <pageSetup scale="94" fitToHeight="0" orientation="portrait" r:id="rId1"/>
      <headerFooter alignWithMargins="0">
        <oddFooter>&amp;R&amp;"Book Antiqua,Bold"&amp;8 Page &amp;P of &amp;N</oddFooter>
      </headerFooter>
    </customSheetView>
    <customSheetView guid="{649B881F-502A-4AD3-817B-137C868CD375}" scale="115" showPageBreaks="1" showGridLines="0" fitToPage="1" printArea="1" hiddenRows="1" hiddenColumns="1" view="pageBreakPreview">
      <selection activeCell="E72" sqref="E72"/>
      <rowBreaks count="1" manualBreakCount="1">
        <brk id="85" max="5" man="1"/>
      </rowBreaks>
      <pageMargins left="0.59" right="0.46" top="0.59055118110236204" bottom="0.59055118110236204" header="0.35433070866141703" footer="0.35433070866141703"/>
      <pageSetup scale="94" fitToHeight="0" orientation="portrait" r:id="rId2"/>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1"/>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2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3"/>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4"/>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6"/>
      <headerFooter alignWithMargins="0">
        <oddFooter>&amp;R&amp;"Book Antiqua,Bold"&amp;8 Page &amp;P of &amp;N</oddFooter>
      </headerFooter>
    </customSheetView>
    <customSheetView guid="{ABB52F08-E10F-4710-9790-B0E104CBBB0E}" scale="115" showPageBreaks="1" showGridLines="0" fitToPage="1" printArea="1" hiddenRows="1" hiddenColumns="1" view="pageBreakPreview" topLeftCell="A36">
      <selection activeCell="B83" sqref="B83:F83"/>
      <rowBreaks count="1" manualBreakCount="1">
        <brk id="87" max="5" man="1"/>
      </rowBreaks>
      <pageMargins left="0.59" right="0.46" top="0.59055118110236204" bottom="0.59055118110236204" header="0.35433070866141703" footer="0.35433070866141703"/>
      <pageSetup scale="94" fitToHeight="0" orientation="portrait" r:id="rId27"/>
      <headerFooter alignWithMargins="0">
        <oddFooter>&amp;R&amp;"Book Antiqua,Bold"&amp;8 Page &amp;P of &amp;N</oddFooter>
      </headerFooter>
    </customSheetView>
  </customSheetViews>
  <mergeCells count="115">
    <mergeCell ref="B64:F64"/>
    <mergeCell ref="B80:F80"/>
    <mergeCell ref="B46:C46"/>
    <mergeCell ref="B61:F61"/>
    <mergeCell ref="B62:F62"/>
    <mergeCell ref="D49:F49"/>
    <mergeCell ref="A105:C105"/>
    <mergeCell ref="D107:F107"/>
    <mergeCell ref="D105:F105"/>
    <mergeCell ref="A107:C107"/>
    <mergeCell ref="B101:C101"/>
    <mergeCell ref="B84:F84"/>
    <mergeCell ref="B86:F86"/>
    <mergeCell ref="B81:F81"/>
    <mergeCell ref="B78:F78"/>
    <mergeCell ref="B79:F79"/>
    <mergeCell ref="D46:F46"/>
    <mergeCell ref="B63:F63"/>
    <mergeCell ref="B55:F55"/>
    <mergeCell ref="B56:F56"/>
    <mergeCell ref="B57:F57"/>
    <mergeCell ref="B58:F58"/>
    <mergeCell ref="B48:C48"/>
    <mergeCell ref="A114:F114"/>
    <mergeCell ref="A108:C108"/>
    <mergeCell ref="D108:F108"/>
    <mergeCell ref="A109:C109"/>
    <mergeCell ref="D109:F109"/>
    <mergeCell ref="D106:F106"/>
    <mergeCell ref="A106:C106"/>
    <mergeCell ref="B18:F18"/>
    <mergeCell ref="B15:F15"/>
    <mergeCell ref="D110:F110"/>
    <mergeCell ref="A112:C112"/>
    <mergeCell ref="D112:F112"/>
    <mergeCell ref="B82:F82"/>
    <mergeCell ref="A110:C110"/>
    <mergeCell ref="A111:C111"/>
    <mergeCell ref="D111:F111"/>
    <mergeCell ref="A97:F97"/>
    <mergeCell ref="A98:B98"/>
    <mergeCell ref="B100:C100"/>
    <mergeCell ref="A104:C104"/>
    <mergeCell ref="D104:F104"/>
    <mergeCell ref="B83:F83"/>
    <mergeCell ref="B65:F65"/>
    <mergeCell ref="B32:C32"/>
    <mergeCell ref="D36:F36"/>
    <mergeCell ref="B41:C41"/>
    <mergeCell ref="B59:F59"/>
    <mergeCell ref="D48:F48"/>
    <mergeCell ref="B49:C49"/>
    <mergeCell ref="B60:F60"/>
    <mergeCell ref="D43:F43"/>
    <mergeCell ref="B43:C43"/>
    <mergeCell ref="B42:C42"/>
    <mergeCell ref="D38:F38"/>
    <mergeCell ref="D39:F39"/>
    <mergeCell ref="D40:F40"/>
    <mergeCell ref="D41:F41"/>
    <mergeCell ref="D37:F37"/>
    <mergeCell ref="B51:C51"/>
    <mergeCell ref="D51:F51"/>
    <mergeCell ref="B52:C52"/>
    <mergeCell ref="D52:F52"/>
    <mergeCell ref="B53:C53"/>
    <mergeCell ref="D53:F53"/>
    <mergeCell ref="G16:H16"/>
    <mergeCell ref="B17:F17"/>
    <mergeCell ref="G23:J23"/>
    <mergeCell ref="B20:F20"/>
    <mergeCell ref="G20:J20"/>
    <mergeCell ref="D30:F30"/>
    <mergeCell ref="D27:F27"/>
    <mergeCell ref="B44:C44"/>
    <mergeCell ref="B54:F54"/>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85:F85"/>
    <mergeCell ref="B37:C37"/>
    <mergeCell ref="B38:C38"/>
    <mergeCell ref="B39:C39"/>
    <mergeCell ref="B40:C40"/>
    <mergeCell ref="D44:F44"/>
    <mergeCell ref="B45:C45"/>
    <mergeCell ref="B50:C50"/>
    <mergeCell ref="D50:F50"/>
    <mergeCell ref="A3:F3"/>
    <mergeCell ref="C5:F5"/>
    <mergeCell ref="B6:C6"/>
    <mergeCell ref="B36:C36"/>
    <mergeCell ref="B31:C31"/>
    <mergeCell ref="D24:F24"/>
    <mergeCell ref="B30:C30"/>
    <mergeCell ref="D23:F23"/>
    <mergeCell ref="D25:F25"/>
    <mergeCell ref="D26:F26"/>
    <mergeCell ref="C77:D77"/>
    <mergeCell ref="B47:C47"/>
    <mergeCell ref="D47:F47"/>
    <mergeCell ref="D42:F42"/>
  </mergeCells>
  <conditionalFormatting sqref="Z27">
    <cfRule type="expression" dxfId="11" priority="21" stopIfTrue="1">
      <formula>"if(right($I$21,1)=""."")"</formula>
    </cfRule>
  </conditionalFormatting>
  <conditionalFormatting sqref="H29">
    <cfRule type="expression" dxfId="10" priority="20" stopIfTrue="1">
      <formula>$G$29="Not Applicable"</formula>
    </cfRule>
  </conditionalFormatting>
  <conditionalFormatting sqref="D28:F28 H28:H29">
    <cfRule type="expression" dxfId="9" priority="19" stopIfTrue="1">
      <formula>$H$28="Sole Bidder"</formula>
    </cfRule>
  </conditionalFormatting>
  <conditionalFormatting sqref="F100:F101">
    <cfRule type="expression" dxfId="8" priority="18" stopIfTrue="1">
      <formula>$E$100=""</formula>
    </cfRule>
  </conditionalFormatting>
  <conditionalFormatting sqref="D29:F29">
    <cfRule type="expression" dxfId="7" priority="16" stopIfTrue="1">
      <formula>$G$29="No"</formula>
    </cfRule>
  </conditionalFormatting>
  <conditionalFormatting sqref="A97:F102">
    <cfRule type="expression" dxfId="6" priority="13">
      <formula>$H$28="Sole Bidder"</formula>
    </cfRule>
  </conditionalFormatting>
  <conditionalFormatting sqref="B100:C100">
    <cfRule type="expression" dxfId="5" priority="11">
      <formula>$A$100=""</formula>
    </cfRule>
  </conditionalFormatting>
  <conditionalFormatting sqref="B101:C101">
    <cfRule type="expression" dxfId="4" priority="10">
      <formula>$A$101=""</formula>
    </cfRule>
  </conditionalFormatting>
  <conditionalFormatting sqref="D23:F23">
    <cfRule type="expression" dxfId="3" priority="1">
      <formula>$K$85=1</formula>
    </cfRule>
    <cfRule type="expression" dxfId="2" priority="3">
      <formula>$K$87=2</formula>
    </cfRule>
  </conditionalFormatting>
  <conditionalFormatting sqref="B84:F84">
    <cfRule type="expression" dxfId="1" priority="36" stopIfTrue="1">
      <formula>$K$84=2</formula>
    </cfRule>
  </conditionalFormatting>
  <conditionalFormatting sqref="B85:F85">
    <cfRule type="expression" dxfId="0" priority="2">
      <formula>$K$85=1</formula>
    </cfRule>
  </conditionalFormatting>
  <dataValidations count="4">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2">
      <formula1>1</formula1>
      <formula2>20</formula2>
    </dataValidation>
    <dataValidation type="list" allowBlank="1" showInputMessage="1" showErrorMessage="1" sqref="G21">
      <formula1>$AC$19:$AC$24</formula1>
    </dataValidation>
    <dataValidation type="whole" allowBlank="1" showInputMessage="1" showErrorMessage="1" error="Enter numeric figure above and including 250" prompt="Enter the Validity of Bid Security in days" sqref="J21">
      <formula1>250</formula1>
      <formula2>500</formula2>
    </dataValidation>
  </dataValidations>
  <pageMargins left="0.59" right="0.46" top="0.59055118110236204" bottom="0.59055118110236204" header="0.35433070866141703" footer="0.35433070866141703"/>
  <pageSetup scale="94" fitToHeight="0" orientation="portrait" r:id="rId28"/>
  <headerFooter alignWithMargins="0">
    <oddFooter>&amp;R&amp;"Book Antiqua,Bold"&amp;8 Page &amp;P of &amp;N</oddFooter>
  </headerFooter>
  <rowBreaks count="1" manualBreakCount="1">
    <brk id="87" max="5" man="1"/>
  </rowBreaks>
  <ignoredErrors>
    <ignoredError sqref="B85" unlockedFormula="1"/>
  </ignoredErrors>
  <drawing r:id="rId29"/>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14" customWidth="1"/>
    <col min="2" max="2" width="11.85546875" style="214" customWidth="1"/>
    <col min="3" max="15" width="9.140625" style="214"/>
    <col min="16" max="16384" width="9.140625" style="170"/>
  </cols>
  <sheetData>
    <row r="1" spans="1:15" s="169" customFormat="1" ht="30" customHeight="1">
      <c r="A1" s="1632">
        <f>'Bid Form 1st Envelope '!I21</f>
        <v>0</v>
      </c>
      <c r="B1" s="1632"/>
      <c r="C1" s="212"/>
      <c r="D1" s="212"/>
      <c r="E1" s="212"/>
      <c r="F1" s="212"/>
      <c r="G1" s="212"/>
      <c r="H1" s="212"/>
      <c r="I1" s="212"/>
      <c r="J1" s="212"/>
      <c r="K1" s="212"/>
      <c r="L1" s="212"/>
      <c r="M1" s="212"/>
      <c r="N1" s="212"/>
      <c r="O1" s="212"/>
    </row>
    <row r="2" spans="1:15" s="169" customFormat="1" ht="30" customHeight="1">
      <c r="A2" s="213"/>
      <c r="B2" s="212"/>
      <c r="C2" s="212"/>
      <c r="D2" s="212"/>
      <c r="E2" s="212"/>
      <c r="F2" s="212"/>
      <c r="G2" s="212"/>
      <c r="H2" s="212"/>
      <c r="I2" s="212"/>
      <c r="J2" s="212"/>
      <c r="K2" s="212"/>
      <c r="L2" s="212"/>
      <c r="M2" s="212"/>
      <c r="N2" s="212"/>
      <c r="O2" s="212"/>
    </row>
    <row r="3" spans="1:15">
      <c r="A3" s="213"/>
    </row>
    <row r="4" spans="1:15">
      <c r="A4" s="215" t="str">
        <f>IF(OR((A1&gt;9999999999),(A1&lt;0)),"Invalid Entry - More than 1000 crore OR -ve value",IF(A1=0, "Rs. Zero Only ",+CONCATENATE("Rs. ", B11,D11,B10,D10,B9,D9,B8,D8,B7,D7,B6," Only")))</f>
        <v xml:space="preserve">Rs. Zero Only </v>
      </c>
    </row>
    <row r="5" spans="1:15">
      <c r="A5" s="213"/>
    </row>
    <row r="6" spans="1:15">
      <c r="A6" s="216">
        <f>-INT(A1/100)*100+ROUND(A1,0)</f>
        <v>0</v>
      </c>
      <c r="B6" s="214" t="str">
        <f t="shared" ref="B6:B11" si="0">IF(A6=0,"",LOOKUP(A6,$A$13:$A$112,$B$13:$B$112))</f>
        <v/>
      </c>
      <c r="D6" s="215"/>
    </row>
    <row r="7" spans="1:15">
      <c r="A7" s="216">
        <f>-INT(A1/1000)*10+INT(A1/100)</f>
        <v>0</v>
      </c>
      <c r="B7" s="214" t="str">
        <f t="shared" si="0"/>
        <v/>
      </c>
      <c r="D7" s="215" t="str">
        <f>+IF(B7="",""," Hundred ")</f>
        <v/>
      </c>
    </row>
    <row r="8" spans="1:15">
      <c r="A8" s="216">
        <f>-INT(A1/100000)*100+INT(A1/1000)</f>
        <v>0</v>
      </c>
      <c r="B8" s="214" t="str">
        <f t="shared" si="0"/>
        <v/>
      </c>
      <c r="D8" s="215" t="str">
        <f>IF((B8=""),IF(C8="",""," Thousand ")," Thousand ")</f>
        <v/>
      </c>
    </row>
    <row r="9" spans="1:15">
      <c r="A9" s="216">
        <f>-INT(A1/10000000)*100+INT(A1/100000)</f>
        <v>0</v>
      </c>
      <c r="B9" s="214" t="str">
        <f t="shared" si="0"/>
        <v/>
      </c>
      <c r="D9" s="215" t="str">
        <f>IF((B9=""),IF(C9="",""," Lac ")," Lac ")</f>
        <v/>
      </c>
    </row>
    <row r="10" spans="1:15">
      <c r="A10" s="216">
        <f>-INT(A1/1000000000)*100+INT(A1/10000000)</f>
        <v>0</v>
      </c>
      <c r="B10" s="217" t="str">
        <f t="shared" si="0"/>
        <v/>
      </c>
      <c r="D10" s="215" t="str">
        <f>IF((B10=""),IF(C10="",""," Crore ")," Crore ")</f>
        <v/>
      </c>
    </row>
    <row r="11" spans="1:15">
      <c r="A11" s="218">
        <f>-INT(A1/10000000000)*1000+INT(A1/1000000000)</f>
        <v>0</v>
      </c>
      <c r="B11" s="217" t="str">
        <f t="shared" si="0"/>
        <v/>
      </c>
      <c r="D11" s="215" t="str">
        <f>IF((B11=""),IF(C11="",""," Hundred ")," Hundred ")</f>
        <v/>
      </c>
    </row>
    <row r="13" spans="1:15">
      <c r="A13" s="219">
        <v>1</v>
      </c>
      <c r="B13" s="220" t="s">
        <v>187</v>
      </c>
    </row>
    <row r="14" spans="1:15">
      <c r="A14" s="219">
        <v>2</v>
      </c>
      <c r="B14" s="220" t="s">
        <v>188</v>
      </c>
    </row>
    <row r="15" spans="1:15">
      <c r="A15" s="219">
        <v>3</v>
      </c>
      <c r="B15" s="220" t="s">
        <v>189</v>
      </c>
    </row>
    <row r="16" spans="1:15">
      <c r="A16" s="219">
        <v>4</v>
      </c>
      <c r="B16" s="220" t="s">
        <v>190</v>
      </c>
    </row>
    <row r="17" spans="1:2">
      <c r="A17" s="219">
        <v>5</v>
      </c>
      <c r="B17" s="220" t="s">
        <v>191</v>
      </c>
    </row>
    <row r="18" spans="1:2">
      <c r="A18" s="219">
        <v>6</v>
      </c>
      <c r="B18" s="220" t="s">
        <v>192</v>
      </c>
    </row>
    <row r="19" spans="1:2">
      <c r="A19" s="219">
        <v>7</v>
      </c>
      <c r="B19" s="220" t="s">
        <v>193</v>
      </c>
    </row>
    <row r="20" spans="1:2">
      <c r="A20" s="219">
        <v>8</v>
      </c>
      <c r="B20" s="220" t="s">
        <v>194</v>
      </c>
    </row>
    <row r="21" spans="1:2">
      <c r="A21" s="219">
        <v>9</v>
      </c>
      <c r="B21" s="220" t="s">
        <v>195</v>
      </c>
    </row>
    <row r="22" spans="1:2">
      <c r="A22" s="219">
        <v>10</v>
      </c>
      <c r="B22" s="220" t="s">
        <v>196</v>
      </c>
    </row>
    <row r="23" spans="1:2">
      <c r="A23" s="219">
        <v>11</v>
      </c>
      <c r="B23" s="220" t="s">
        <v>197</v>
      </c>
    </row>
    <row r="24" spans="1:2">
      <c r="A24" s="219">
        <v>12</v>
      </c>
      <c r="B24" s="220" t="s">
        <v>198</v>
      </c>
    </row>
    <row r="25" spans="1:2">
      <c r="A25" s="219">
        <v>13</v>
      </c>
      <c r="B25" s="220" t="s">
        <v>199</v>
      </c>
    </row>
    <row r="26" spans="1:2">
      <c r="A26" s="219">
        <v>14</v>
      </c>
      <c r="B26" s="220" t="s">
        <v>200</v>
      </c>
    </row>
    <row r="27" spans="1:2">
      <c r="A27" s="219">
        <v>15</v>
      </c>
      <c r="B27" s="220" t="s">
        <v>201</v>
      </c>
    </row>
    <row r="28" spans="1:2">
      <c r="A28" s="219">
        <v>16</v>
      </c>
      <c r="B28" s="220" t="s">
        <v>202</v>
      </c>
    </row>
    <row r="29" spans="1:2">
      <c r="A29" s="219">
        <v>17</v>
      </c>
      <c r="B29" s="220" t="s">
        <v>203</v>
      </c>
    </row>
    <row r="30" spans="1:2">
      <c r="A30" s="219">
        <v>18</v>
      </c>
      <c r="B30" s="220" t="s">
        <v>204</v>
      </c>
    </row>
    <row r="31" spans="1:2">
      <c r="A31" s="219">
        <v>19</v>
      </c>
      <c r="B31" s="220" t="s">
        <v>205</v>
      </c>
    </row>
    <row r="32" spans="1:2">
      <c r="A32" s="219">
        <v>20</v>
      </c>
      <c r="B32" s="220" t="s">
        <v>206</v>
      </c>
    </row>
    <row r="33" spans="1:2">
      <c r="A33" s="219">
        <v>21</v>
      </c>
      <c r="B33" s="220" t="s">
        <v>207</v>
      </c>
    </row>
    <row r="34" spans="1:2">
      <c r="A34" s="219">
        <v>22</v>
      </c>
      <c r="B34" s="220" t="s">
        <v>208</v>
      </c>
    </row>
    <row r="35" spans="1:2">
      <c r="A35" s="219">
        <v>23</v>
      </c>
      <c r="B35" s="220" t="s">
        <v>209</v>
      </c>
    </row>
    <row r="36" spans="1:2">
      <c r="A36" s="219">
        <v>24</v>
      </c>
      <c r="B36" s="220" t="s">
        <v>210</v>
      </c>
    </row>
    <row r="37" spans="1:2">
      <c r="A37" s="219">
        <v>25</v>
      </c>
      <c r="B37" s="220" t="s">
        <v>211</v>
      </c>
    </row>
    <row r="38" spans="1:2">
      <c r="A38" s="219">
        <v>26</v>
      </c>
      <c r="B38" s="220" t="s">
        <v>212</v>
      </c>
    </row>
    <row r="39" spans="1:2">
      <c r="A39" s="219">
        <v>27</v>
      </c>
      <c r="B39" s="220" t="s">
        <v>213</v>
      </c>
    </row>
    <row r="40" spans="1:2">
      <c r="A40" s="219">
        <v>28</v>
      </c>
      <c r="B40" s="220" t="s">
        <v>214</v>
      </c>
    </row>
    <row r="41" spans="1:2">
      <c r="A41" s="219">
        <v>29</v>
      </c>
      <c r="B41" s="220" t="s">
        <v>215</v>
      </c>
    </row>
    <row r="42" spans="1:2">
      <c r="A42" s="219">
        <v>30</v>
      </c>
      <c r="B42" s="220" t="s">
        <v>216</v>
      </c>
    </row>
    <row r="43" spans="1:2">
      <c r="A43" s="219">
        <v>31</v>
      </c>
      <c r="B43" s="220" t="s">
        <v>217</v>
      </c>
    </row>
    <row r="44" spans="1:2">
      <c r="A44" s="219">
        <v>32</v>
      </c>
      <c r="B44" s="220" t="s">
        <v>218</v>
      </c>
    </row>
    <row r="45" spans="1:2">
      <c r="A45" s="219">
        <v>33</v>
      </c>
      <c r="B45" s="220" t="s">
        <v>219</v>
      </c>
    </row>
    <row r="46" spans="1:2">
      <c r="A46" s="219">
        <v>34</v>
      </c>
      <c r="B46" s="220" t="s">
        <v>220</v>
      </c>
    </row>
    <row r="47" spans="1:2">
      <c r="A47" s="219">
        <v>35</v>
      </c>
      <c r="B47" s="220" t="s">
        <v>12</v>
      </c>
    </row>
    <row r="48" spans="1:2">
      <c r="A48" s="219">
        <v>36</v>
      </c>
      <c r="B48" s="220" t="s">
        <v>221</v>
      </c>
    </row>
    <row r="49" spans="1:2">
      <c r="A49" s="219">
        <v>37</v>
      </c>
      <c r="B49" s="220" t="s">
        <v>222</v>
      </c>
    </row>
    <row r="50" spans="1:2">
      <c r="A50" s="219">
        <v>38</v>
      </c>
      <c r="B50" s="220" t="s">
        <v>223</v>
      </c>
    </row>
    <row r="51" spans="1:2">
      <c r="A51" s="219">
        <v>39</v>
      </c>
      <c r="B51" s="220" t="s">
        <v>224</v>
      </c>
    </row>
    <row r="52" spans="1:2">
      <c r="A52" s="219">
        <v>40</v>
      </c>
      <c r="B52" s="220" t="s">
        <v>225</v>
      </c>
    </row>
    <row r="53" spans="1:2">
      <c r="A53" s="219">
        <v>41</v>
      </c>
      <c r="B53" s="220" t="s">
        <v>226</v>
      </c>
    </row>
    <row r="54" spans="1:2">
      <c r="A54" s="219">
        <v>42</v>
      </c>
      <c r="B54" s="220" t="s">
        <v>227</v>
      </c>
    </row>
    <row r="55" spans="1:2">
      <c r="A55" s="219">
        <v>43</v>
      </c>
      <c r="B55" s="220" t="s">
        <v>228</v>
      </c>
    </row>
    <row r="56" spans="1:2">
      <c r="A56" s="219">
        <v>44</v>
      </c>
      <c r="B56" s="220" t="s">
        <v>229</v>
      </c>
    </row>
    <row r="57" spans="1:2">
      <c r="A57" s="219">
        <v>45</v>
      </c>
      <c r="B57" s="220" t="s">
        <v>230</v>
      </c>
    </row>
    <row r="58" spans="1:2">
      <c r="A58" s="219">
        <v>46</v>
      </c>
      <c r="B58" s="220" t="s">
        <v>231</v>
      </c>
    </row>
    <row r="59" spans="1:2">
      <c r="A59" s="219">
        <v>47</v>
      </c>
      <c r="B59" s="220" t="s">
        <v>232</v>
      </c>
    </row>
    <row r="60" spans="1:2">
      <c r="A60" s="219">
        <v>48</v>
      </c>
      <c r="B60" s="220" t="s">
        <v>233</v>
      </c>
    </row>
    <row r="61" spans="1:2">
      <c r="A61" s="219">
        <v>49</v>
      </c>
      <c r="B61" s="220" t="s">
        <v>234</v>
      </c>
    </row>
    <row r="62" spans="1:2">
      <c r="A62" s="219">
        <v>50</v>
      </c>
      <c r="B62" s="220" t="s">
        <v>235</v>
      </c>
    </row>
    <row r="63" spans="1:2">
      <c r="A63" s="219">
        <v>51</v>
      </c>
      <c r="B63" s="220" t="s">
        <v>236</v>
      </c>
    </row>
    <row r="64" spans="1:2">
      <c r="A64" s="219">
        <v>52</v>
      </c>
      <c r="B64" s="220" t="s">
        <v>237</v>
      </c>
    </row>
    <row r="65" spans="1:2">
      <c r="A65" s="219">
        <v>53</v>
      </c>
      <c r="B65" s="220" t="s">
        <v>238</v>
      </c>
    </row>
    <row r="66" spans="1:2">
      <c r="A66" s="219">
        <v>54</v>
      </c>
      <c r="B66" s="220" t="s">
        <v>239</v>
      </c>
    </row>
    <row r="67" spans="1:2">
      <c r="A67" s="219">
        <v>55</v>
      </c>
      <c r="B67" s="220" t="s">
        <v>240</v>
      </c>
    </row>
    <row r="68" spans="1:2">
      <c r="A68" s="219">
        <v>56</v>
      </c>
      <c r="B68" s="220" t="s">
        <v>241</v>
      </c>
    </row>
    <row r="69" spans="1:2">
      <c r="A69" s="219">
        <v>57</v>
      </c>
      <c r="B69" s="220" t="s">
        <v>242</v>
      </c>
    </row>
    <row r="70" spans="1:2">
      <c r="A70" s="219">
        <v>58</v>
      </c>
      <c r="B70" s="220" t="s">
        <v>243</v>
      </c>
    </row>
    <row r="71" spans="1:2">
      <c r="A71" s="219">
        <v>59</v>
      </c>
      <c r="B71" s="220" t="s">
        <v>244</v>
      </c>
    </row>
    <row r="72" spans="1:2">
      <c r="A72" s="219">
        <v>60</v>
      </c>
      <c r="B72" s="220" t="s">
        <v>245</v>
      </c>
    </row>
    <row r="73" spans="1:2">
      <c r="A73" s="219">
        <v>61</v>
      </c>
      <c r="B73" s="220" t="s">
        <v>246</v>
      </c>
    </row>
    <row r="74" spans="1:2">
      <c r="A74" s="219">
        <v>62</v>
      </c>
      <c r="B74" s="220" t="s">
        <v>247</v>
      </c>
    </row>
    <row r="75" spans="1:2">
      <c r="A75" s="219">
        <v>63</v>
      </c>
      <c r="B75" s="220" t="s">
        <v>248</v>
      </c>
    </row>
    <row r="76" spans="1:2">
      <c r="A76" s="219">
        <v>64</v>
      </c>
      <c r="B76" s="220" t="s">
        <v>249</v>
      </c>
    </row>
    <row r="77" spans="1:2">
      <c r="A77" s="219">
        <v>65</v>
      </c>
      <c r="B77" s="220" t="s">
        <v>250</v>
      </c>
    </row>
    <row r="78" spans="1:2">
      <c r="A78" s="219">
        <v>66</v>
      </c>
      <c r="B78" s="220" t="s">
        <v>251</v>
      </c>
    </row>
    <row r="79" spans="1:2">
      <c r="A79" s="219">
        <v>67</v>
      </c>
      <c r="B79" s="220" t="s">
        <v>252</v>
      </c>
    </row>
    <row r="80" spans="1:2">
      <c r="A80" s="219">
        <v>68</v>
      </c>
      <c r="B80" s="220" t="s">
        <v>253</v>
      </c>
    </row>
    <row r="81" spans="1:2">
      <c r="A81" s="219">
        <v>69</v>
      </c>
      <c r="B81" s="220" t="s">
        <v>254</v>
      </c>
    </row>
    <row r="82" spans="1:2">
      <c r="A82" s="219">
        <v>70</v>
      </c>
      <c r="B82" s="220" t="s">
        <v>255</v>
      </c>
    </row>
    <row r="83" spans="1:2">
      <c r="A83" s="219">
        <v>71</v>
      </c>
      <c r="B83" s="220" t="s">
        <v>256</v>
      </c>
    </row>
    <row r="84" spans="1:2">
      <c r="A84" s="219">
        <v>72</v>
      </c>
      <c r="B84" s="220" t="s">
        <v>257</v>
      </c>
    </row>
    <row r="85" spans="1:2">
      <c r="A85" s="219">
        <v>73</v>
      </c>
      <c r="B85" s="220" t="s">
        <v>258</v>
      </c>
    </row>
    <row r="86" spans="1:2">
      <c r="A86" s="219">
        <v>74</v>
      </c>
      <c r="B86" s="220" t="s">
        <v>259</v>
      </c>
    </row>
    <row r="87" spans="1:2">
      <c r="A87" s="219">
        <v>75</v>
      </c>
      <c r="B87" s="220" t="s">
        <v>260</v>
      </c>
    </row>
    <row r="88" spans="1:2">
      <c r="A88" s="219">
        <v>76</v>
      </c>
      <c r="B88" s="220" t="s">
        <v>261</v>
      </c>
    </row>
    <row r="89" spans="1:2">
      <c r="A89" s="219">
        <v>77</v>
      </c>
      <c r="B89" s="220" t="s">
        <v>262</v>
      </c>
    </row>
    <row r="90" spans="1:2">
      <c r="A90" s="219">
        <v>78</v>
      </c>
      <c r="B90" s="220" t="s">
        <v>263</v>
      </c>
    </row>
    <row r="91" spans="1:2">
      <c r="A91" s="219">
        <v>79</v>
      </c>
      <c r="B91" s="220" t="s">
        <v>264</v>
      </c>
    </row>
    <row r="92" spans="1:2">
      <c r="A92" s="219">
        <v>80</v>
      </c>
      <c r="B92" s="220" t="s">
        <v>265</v>
      </c>
    </row>
    <row r="93" spans="1:2">
      <c r="A93" s="219">
        <v>81</v>
      </c>
      <c r="B93" s="220" t="s">
        <v>266</v>
      </c>
    </row>
    <row r="94" spans="1:2">
      <c r="A94" s="219">
        <v>82</v>
      </c>
      <c r="B94" s="220" t="s">
        <v>267</v>
      </c>
    </row>
    <row r="95" spans="1:2">
      <c r="A95" s="219">
        <v>83</v>
      </c>
      <c r="B95" s="220" t="s">
        <v>268</v>
      </c>
    </row>
    <row r="96" spans="1:2">
      <c r="A96" s="219">
        <v>84</v>
      </c>
      <c r="B96" s="220" t="s">
        <v>269</v>
      </c>
    </row>
    <row r="97" spans="1:2">
      <c r="A97" s="219">
        <v>85</v>
      </c>
      <c r="B97" s="220" t="s">
        <v>270</v>
      </c>
    </row>
    <row r="98" spans="1:2">
      <c r="A98" s="219">
        <v>86</v>
      </c>
      <c r="B98" s="220" t="s">
        <v>271</v>
      </c>
    </row>
    <row r="99" spans="1:2">
      <c r="A99" s="219">
        <v>87</v>
      </c>
      <c r="B99" s="220" t="s">
        <v>272</v>
      </c>
    </row>
    <row r="100" spans="1:2">
      <c r="A100" s="219">
        <v>88</v>
      </c>
      <c r="B100" s="220" t="s">
        <v>273</v>
      </c>
    </row>
    <row r="101" spans="1:2">
      <c r="A101" s="219">
        <v>89</v>
      </c>
      <c r="B101" s="220" t="s">
        <v>274</v>
      </c>
    </row>
    <row r="102" spans="1:2">
      <c r="A102" s="219">
        <v>90</v>
      </c>
      <c r="B102" s="220" t="s">
        <v>275</v>
      </c>
    </row>
    <row r="103" spans="1:2">
      <c r="A103" s="219">
        <v>91</v>
      </c>
      <c r="B103" s="220" t="s">
        <v>276</v>
      </c>
    </row>
    <row r="104" spans="1:2">
      <c r="A104" s="219">
        <v>92</v>
      </c>
      <c r="B104" s="220" t="s">
        <v>277</v>
      </c>
    </row>
    <row r="105" spans="1:2">
      <c r="A105" s="219">
        <v>93</v>
      </c>
      <c r="B105" s="220" t="s">
        <v>278</v>
      </c>
    </row>
    <row r="106" spans="1:2">
      <c r="A106" s="219">
        <v>94</v>
      </c>
      <c r="B106" s="220" t="s">
        <v>279</v>
      </c>
    </row>
    <row r="107" spans="1:2">
      <c r="A107" s="219">
        <v>95</v>
      </c>
      <c r="B107" s="220" t="s">
        <v>280</v>
      </c>
    </row>
    <row r="108" spans="1:2">
      <c r="A108" s="219">
        <v>96</v>
      </c>
      <c r="B108" s="220" t="s">
        <v>281</v>
      </c>
    </row>
    <row r="109" spans="1:2">
      <c r="A109" s="219">
        <v>97</v>
      </c>
      <c r="B109" s="220" t="s">
        <v>282</v>
      </c>
    </row>
    <row r="110" spans="1:2">
      <c r="A110" s="219">
        <v>98</v>
      </c>
      <c r="B110" s="220" t="s">
        <v>283</v>
      </c>
    </row>
    <row r="111" spans="1:2">
      <c r="A111" s="219">
        <v>99</v>
      </c>
      <c r="B111" s="220" t="s">
        <v>284</v>
      </c>
    </row>
    <row r="112" spans="1:2">
      <c r="A112" s="219">
        <v>100</v>
      </c>
      <c r="B112" s="220" t="s">
        <v>285</v>
      </c>
    </row>
  </sheetData>
  <sheetProtection password="8F0B" sheet="1" objects="1" scenarios="1" selectLockedCells="1" selectUnlockedCells="1"/>
  <customSheetViews>
    <customSheetView guid="{13BDB192-CA72-44EB-8EA4-AA3D0100721E}" state="hidden">
      <selection activeCell="A4" sqref="A4"/>
      <pageMargins left="0.75" right="0.75" top="1" bottom="1" header="0.5" footer="0.5"/>
      <pageSetup orientation="portrait" r:id="rId1"/>
      <headerFooter alignWithMargins="0"/>
    </customSheetView>
    <customSheetView guid="{649B881F-502A-4AD3-817B-137C868CD375}" state="hidden">
      <selection activeCell="A4" sqref="A4"/>
      <pageMargins left="0.75" right="0.75" top="1" bottom="1" header="0.5" footer="0.5"/>
      <pageSetup orientation="portrait" r:id="rId2"/>
      <headerFooter alignWithMargins="0"/>
    </customSheetView>
    <customSheetView guid="{2CF6F19D-227C-4840-A9E1-6C944B0145DB}" state="hidden">
      <selection activeCell="A4" sqref="A4"/>
      <pageMargins left="0.75" right="0.75" top="1" bottom="1" header="0.5" footer="0.5"/>
      <pageSetup orientation="portrait" r:id="rId3"/>
      <headerFooter alignWithMargins="0"/>
    </customSheetView>
    <customSheetView guid="{E51D3662-FFCE-4FD6-A590-7DDC9E38C41F}" state="hidden">
      <selection activeCell="A4" sqref="A4"/>
      <pageMargins left="0.75" right="0.75" top="1" bottom="1" header="0.5" footer="0.5"/>
      <pageSetup orientation="portrait" r:id="rId4"/>
      <headerFooter alignWithMargins="0"/>
    </customSheetView>
    <customSheetView guid="{CB7992C9-ABA5-4C7D-8C49-1E1D8E8875C7}" state="hidden">
      <selection activeCell="A4" sqref="A4"/>
      <pageMargins left="0.75" right="0.75" top="1" bottom="1" header="0.5" footer="0.5"/>
      <pageSetup orientation="portrait" r:id="rId5"/>
      <headerFooter alignWithMargins="0"/>
    </customSheetView>
    <customSheetView guid="{97C0FC0E-800C-45C9-895E-E91A3F1ADBA4}" state="hidden">
      <selection activeCell="A4" sqref="A4"/>
      <pageMargins left="0.75" right="0.75" top="1" bottom="1" header="0.5" footer="0.5"/>
      <pageSetup orientation="portrait" r:id="rId6"/>
      <headerFooter alignWithMargins="0"/>
    </customSheetView>
    <customSheetView guid="{15A19D23-A9FD-4FC1-B7B0-F2D16BDFC729}" state="hidden">
      <selection activeCell="A4" sqref="A4"/>
      <pageMargins left="0.75" right="0.75" top="1" bottom="1" header="0.5" footer="0.5"/>
      <pageSetup orientation="portrait" r:id="rId7"/>
      <headerFooter alignWithMargins="0"/>
    </customSheetView>
    <customSheetView guid="{C5EDD9E3-0801-4479-8600-A80B0FCFDF0B}" state="hidden">
      <selection activeCell="A4" sqref="A4"/>
      <pageMargins left="0.75" right="0.75" top="1" bottom="1" header="0.5" footer="0.5"/>
      <pageSetup orientation="portrait" r:id="rId8"/>
      <headerFooter alignWithMargins="0"/>
    </customSheetView>
    <customSheetView guid="{FE4EC9C4-31B9-4D40-8323-5B16C3BC840F}" state="hidden">
      <selection activeCell="A4" sqref="A4"/>
      <pageMargins left="0.75" right="0.75" top="1" bottom="1" header="0.5" footer="0.5"/>
      <pageSetup orientation="portrait" r:id="rId9"/>
      <headerFooter alignWithMargins="0"/>
    </customSheetView>
    <customSheetView guid="{F9FE2C60-2849-4C32-B532-2B1A89FFA9CD}" state="hidden">
      <selection activeCell="A4" sqref="A4"/>
      <pageMargins left="0.75" right="0.75" top="1" bottom="1" header="0.5" footer="0.5"/>
      <pageSetup orientation="portrait" r:id="rId10"/>
      <headerFooter alignWithMargins="0"/>
    </customSheetView>
    <customSheetView guid="{494F6778-23FE-4AAC-B37D-6C7543FC13B9}" state="hidden">
      <selection activeCell="A4" sqref="A4"/>
      <pageMargins left="0.75" right="0.75" top="1" bottom="1" header="0.5" footer="0.5"/>
      <pageSetup orientation="portrait" r:id="rId11"/>
      <headerFooter alignWithMargins="0"/>
    </customSheetView>
    <customSheetView guid="{43BCBF1E-CDCF-4541-8D79-87EDCECBC1FD}"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DC28ED1E-3E35-4094-9C2B-5C0A1C1D459C}" state="hidden">
      <selection activeCell="A4" sqref="A4"/>
      <pageMargins left="0.75" right="0.75" top="1" bottom="1" header="0.5" footer="0.5"/>
      <pageSetup orientation="portrait" r:id="rId14"/>
      <headerFooter alignWithMargins="0"/>
    </customSheetView>
    <customSheetView guid="{240327DD-375F-45D4-BA52-89AFD79FE6A1}" state="hidden">
      <selection activeCell="A4" sqref="A4"/>
      <pageMargins left="0.75" right="0.75" top="1" bottom="1" header="0.5" footer="0.5"/>
      <pageSetup orientation="portrait" r:id="rId15"/>
      <headerFooter alignWithMargins="0"/>
    </customSheetView>
    <customSheetView guid="{477F7E43-D393-45BA-B99B-D838E4629B5D}" state="hidden">
      <selection activeCell="A4" sqref="A4"/>
      <pageMargins left="0.75" right="0.75" top="1" bottom="1" header="0.5" footer="0.5"/>
      <pageSetup orientation="portrait" r:id="rId16"/>
      <headerFooter alignWithMargins="0"/>
    </customSheetView>
    <customSheetView guid="{8E3ED18F-7B8F-4A1C-969D-A70DC3B696C3}" state="hidden">
      <selection activeCell="A4" sqref="A4"/>
      <pageMargins left="0.75" right="0.75" top="1" bottom="1" header="0.5" footer="0.5"/>
      <pageSetup orientation="portrait" r:id="rId17"/>
      <headerFooter alignWithMargins="0"/>
    </customSheetView>
    <customSheetView guid="{38BECF6E-1A53-4F98-87B9-44F2C5F77E08}" state="hidden">
      <selection activeCell="A4" sqref="A4"/>
      <pageMargins left="0.75" right="0.75" top="1" bottom="1" header="0.5" footer="0.5"/>
      <pageSetup orientation="portrait" r:id="rId18"/>
      <headerFooter alignWithMargins="0"/>
    </customSheetView>
    <customSheetView guid="{340562B9-6CEE-4962-8D7D-CA1C6778F52C}" state="hidden">
      <selection activeCell="A4" sqref="A4"/>
      <pageMargins left="0.75" right="0.75" top="1" bottom="1" header="0.5" footer="0.5"/>
      <pageSetup orientation="portrait" r:id="rId19"/>
      <headerFooter alignWithMargins="0"/>
    </customSheetView>
    <customSheetView guid="{82E8A0F5-0020-4355-95CF-28601763A783}" state="hidden">
      <selection activeCell="A4" sqref="A4"/>
      <pageMargins left="0.75" right="0.75" top="1" bottom="1" header="0.5" footer="0.5"/>
      <pageSetup orientation="portrait" r:id="rId20"/>
      <headerFooter alignWithMargins="0"/>
    </customSheetView>
    <customSheetView guid="{05855B4F-D61E-4C97-B759-B2F96767F6F8}" state="hidden">
      <selection activeCell="A4" sqref="A4"/>
      <pageMargins left="0.75" right="0.75" top="1" bottom="1" header="0.5" footer="0.5"/>
      <pageSetup orientation="portrait" r:id="rId21"/>
      <headerFooter alignWithMargins="0"/>
    </customSheetView>
    <customSheetView guid="{5476C51C-4037-4B28-A818-10D7CDF0C66A}" state="hidden">
      <selection activeCell="A4" sqref="A4"/>
      <pageMargins left="0.75" right="0.75" top="1" bottom="1" header="0.5" footer="0.5"/>
      <pageSetup orientation="portrait" r:id="rId22"/>
      <headerFooter alignWithMargins="0"/>
    </customSheetView>
    <customSheetView guid="{A8583C01-5E6A-4469-ADCA-440E12AA8084}" state="hidden">
      <selection activeCell="A4" sqref="A4"/>
      <pageMargins left="0.75" right="0.75" top="1" bottom="1" header="0.5" footer="0.5"/>
      <pageSetup orientation="portrait" r:id="rId23"/>
      <headerFooter alignWithMargins="0"/>
    </customSheetView>
    <customSheetView guid="{3836A67F-51F8-4B52-B51D-937DC398CD1F}" state="hidden">
      <selection activeCell="A4" sqref="A4"/>
      <pageMargins left="0.75" right="0.75" top="1" bottom="1" header="0.5" footer="0.5"/>
      <pageSetup orientation="portrait" r:id="rId24"/>
      <headerFooter alignWithMargins="0"/>
    </customSheetView>
    <customSheetView guid="{F8DC905B-04E9-41D7-B695-0DB8D092215B}" state="hidden">
      <selection activeCell="A4" sqref="A4"/>
      <pageMargins left="0.75" right="0.75" top="1" bottom="1" header="0.5" footer="0.5"/>
      <pageSetup orientation="portrait" r:id="rId25"/>
      <headerFooter alignWithMargins="0"/>
    </customSheetView>
    <customSheetView guid="{067EF7EF-2552-42C0-8B2F-9338A16B73EB}" state="hidden">
      <selection activeCell="A4" sqref="A4"/>
      <pageMargins left="0.75" right="0.75" top="1" bottom="1" header="0.5" footer="0.5"/>
      <pageSetup orientation="portrait" r:id="rId26"/>
      <headerFooter alignWithMargins="0"/>
    </customSheetView>
    <customSheetView guid="{ABB52F08-E10F-4710-9790-B0E104CBBB0E}"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13BDB192-CA72-44EB-8EA4-AA3D0100721E}" state="hidden">
      <pageMargins left="0.7" right="0.7" top="0.75" bottom="0.75" header="0.3" footer="0.3"/>
    </customSheetView>
    <customSheetView guid="{649B881F-502A-4AD3-817B-137C868CD375}"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5476C51C-4037-4B28-A818-10D7CDF0C66A}"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ABB52F08-E10F-4710-9790-B0E104CBBB0E}"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69</vt:i4>
      </vt:variant>
    </vt:vector>
  </HeadingPairs>
  <TitlesOfParts>
    <vt:vector size="100"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24</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24'!Print_Area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60003018</cp:lastModifiedBy>
  <cp:lastPrinted>2019-10-22T05:48:12Z</cp:lastPrinted>
  <dcterms:created xsi:type="dcterms:W3CDTF">2010-09-27T08:09:01Z</dcterms:created>
  <dcterms:modified xsi:type="dcterms:W3CDTF">2020-05-11T06:09:03Z</dcterms:modified>
</cp:coreProperties>
</file>